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<sst xmlns="http://schemas.openxmlformats.org/spreadsheetml/2006/main" count="117" uniqueCount="53">
  <si>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11/01/2024 14:09:46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</si>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</sst>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651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385</c:v>
                </c:pt>
                <c:pt idx="7">
                  <c:v>616</c:v>
                </c:pt>
                <c:pt idx="8">
                  <c:v>616</c:v>
                </c:pt>
                <c:pt idx="9">
                  <c:v>616</c:v>
                </c:pt>
                <c:pt idx="10">
                  <c:v>616</c:v>
                </c:pt>
                <c:pt idx="11">
                  <c:v>385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308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24-4A59-BB36-519788DE0AF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117.5</c:v>
                </c:pt>
                <c:pt idx="1">
                  <c:v>117.5</c:v>
                </c:pt>
                <c:pt idx="2">
                  <c:v>117.5</c:v>
                </c:pt>
                <c:pt idx="3">
                  <c:v>117.5</c:v>
                </c:pt>
                <c:pt idx="4">
                  <c:v>117.5</c:v>
                </c:pt>
                <c:pt idx="5">
                  <c:v>132.5</c:v>
                </c:pt>
                <c:pt idx="6">
                  <c:v>146</c:v>
                </c:pt>
                <c:pt idx="7">
                  <c:v>179</c:v>
                </c:pt>
                <c:pt idx="8">
                  <c:v>206</c:v>
                </c:pt>
                <c:pt idx="9">
                  <c:v>216</c:v>
                </c:pt>
                <c:pt idx="10">
                  <c:v>216</c:v>
                </c:pt>
                <c:pt idx="11">
                  <c:v>217</c:v>
                </c:pt>
                <c:pt idx="12">
                  <c:v>224</c:v>
                </c:pt>
                <c:pt idx="13">
                  <c:v>230</c:v>
                </c:pt>
                <c:pt idx="14">
                  <c:v>237</c:v>
                </c:pt>
                <c:pt idx="15">
                  <c:v>247</c:v>
                </c:pt>
                <c:pt idx="16">
                  <c:v>272</c:v>
                </c:pt>
                <c:pt idx="17">
                  <c:v>287</c:v>
                </c:pt>
                <c:pt idx="18">
                  <c:v>278</c:v>
                </c:pt>
                <c:pt idx="19">
                  <c:v>259</c:v>
                </c:pt>
                <c:pt idx="20">
                  <c:v>217</c:v>
                </c:pt>
                <c:pt idx="21">
                  <c:v>175</c:v>
                </c:pt>
                <c:pt idx="22">
                  <c:v>142.5</c:v>
                </c:pt>
                <c:pt idx="23">
                  <c:v>142.5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24-4A59-BB36-519788DE0AF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2832.096</c:v>
                </c:pt>
                <c:pt idx="1">
                  <c:v>2820.056</c:v>
                </c:pt>
                <c:pt idx="2">
                  <c:v>2582.3940000000002</c:v>
                </c:pt>
                <c:pt idx="3">
                  <c:v>2579.9</c:v>
                </c:pt>
                <c:pt idx="4">
                  <c:v>2692.4610000000002</c:v>
                </c:pt>
                <c:pt idx="5">
                  <c:v>3054.1469999999999</c:v>
                </c:pt>
                <c:pt idx="6">
                  <c:v>3874.3010000000004</c:v>
                </c:pt>
                <c:pt idx="7">
                  <c:v>4102.2449999999999</c:v>
                </c:pt>
                <c:pt idx="8">
                  <c:v>4123.8960000000006</c:v>
                </c:pt>
                <c:pt idx="9">
                  <c:v>4097.2190000000001</c:v>
                </c:pt>
                <c:pt idx="10">
                  <c:v>4049.2530000000002</c:v>
                </c:pt>
                <c:pt idx="11">
                  <c:v>3887.6860000000001</c:v>
                </c:pt>
                <c:pt idx="12">
                  <c:v>3141.9769999999999</c:v>
                </c:pt>
                <c:pt idx="13">
                  <c:v>3126.5</c:v>
                </c:pt>
                <c:pt idx="14">
                  <c:v>3673.4639999999999</c:v>
                </c:pt>
                <c:pt idx="15">
                  <c:v>3975.49</c:v>
                </c:pt>
                <c:pt idx="16">
                  <c:v>4303.79</c:v>
                </c:pt>
                <c:pt idx="17">
                  <c:v>4301.3590000000004</c:v>
                </c:pt>
                <c:pt idx="18">
                  <c:v>4287.0050000000001</c:v>
                </c:pt>
                <c:pt idx="19">
                  <c:v>4227.9549999999999</c:v>
                </c:pt>
                <c:pt idx="20">
                  <c:v>4082.0659999999998</c:v>
                </c:pt>
                <c:pt idx="21">
                  <c:v>3821.154</c:v>
                </c:pt>
                <c:pt idx="22">
                  <c:v>3567.1310000000003</c:v>
                </c:pt>
                <c:pt idx="23">
                  <c:v>2861.2040000000006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24-4A59-BB36-519788DE0AF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1646.2</c:v>
                </c:pt>
                <c:pt idx="1">
                  <c:v>1746.3</c:v>
                </c:pt>
                <c:pt idx="2">
                  <c:v>1770</c:v>
                </c:pt>
                <c:pt idx="3">
                  <c:v>1736.3</c:v>
                </c:pt>
                <c:pt idx="4">
                  <c:v>1712.3</c:v>
                </c:pt>
                <c:pt idx="5">
                  <c:v>1443</c:v>
                </c:pt>
                <c:pt idx="6">
                  <c:v>1199</c:v>
                </c:pt>
                <c:pt idx="7">
                  <c:v>848.7</c:v>
                </c:pt>
                <c:pt idx="8">
                  <c:v>433.9</c:v>
                </c:pt>
                <c:pt idx="9">
                  <c:v>247</c:v>
                </c:pt>
                <c:pt idx="10">
                  <c:v>195</c:v>
                </c:pt>
                <c:pt idx="11">
                  <c:v>195</c:v>
                </c:pt>
                <c:pt idx="12">
                  <c:v>572</c:v>
                </c:pt>
                <c:pt idx="13">
                  <c:v>490.3</c:v>
                </c:pt>
                <c:pt idx="14">
                  <c:v>195</c:v>
                </c:pt>
                <c:pt idx="15">
                  <c:v>228</c:v>
                </c:pt>
                <c:pt idx="16">
                  <c:v>233</c:v>
                </c:pt>
                <c:pt idx="17">
                  <c:v>308.39999999999998</c:v>
                </c:pt>
                <c:pt idx="18">
                  <c:v>280.2</c:v>
                </c:pt>
                <c:pt idx="19">
                  <c:v>241</c:v>
                </c:pt>
                <c:pt idx="20">
                  <c:v>261</c:v>
                </c:pt>
                <c:pt idx="21">
                  <c:v>242</c:v>
                </c:pt>
                <c:pt idx="22">
                  <c:v>333</c:v>
                </c:pt>
                <c:pt idx="23">
                  <c:v>448.4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24-4A59-BB36-519788DE0AF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732.26300000000003</c:v>
                </c:pt>
                <c:pt idx="1">
                  <c:v>761.47300000000007</c:v>
                </c:pt>
                <c:pt idx="2">
                  <c:v>775.46500000000015</c:v>
                </c:pt>
                <c:pt idx="3">
                  <c:v>800.71800000000007</c:v>
                </c:pt>
                <c:pt idx="4">
                  <c:v>856.73099999999988</c:v>
                </c:pt>
                <c:pt idx="5">
                  <c:v>923.04800000000012</c:v>
                </c:pt>
                <c:pt idx="6">
                  <c:v>993.96799999999985</c:v>
                </c:pt>
                <c:pt idx="7">
                  <c:v>1463.8820000000001</c:v>
                </c:pt>
                <c:pt idx="8">
                  <c:v>2486.9170000000008</c:v>
                </c:pt>
                <c:pt idx="9">
                  <c:v>3466.0249999999992</c:v>
                </c:pt>
                <c:pt idx="10">
                  <c:v>4103.6930000000011</c:v>
                </c:pt>
                <c:pt idx="11">
                  <c:v>4492.8410000000003</c:v>
                </c:pt>
                <c:pt idx="12">
                  <c:v>4666.1570000000002</c:v>
                </c:pt>
                <c:pt idx="13">
                  <c:v>4595.1209999999992</c:v>
                </c:pt>
                <c:pt idx="14">
                  <c:v>4035.9</c:v>
                </c:pt>
                <c:pt idx="15">
                  <c:v>3167.9459999999995</c:v>
                </c:pt>
                <c:pt idx="16">
                  <c:v>2631.2869999999994</c:v>
                </c:pt>
                <c:pt idx="17">
                  <c:v>2646.5219999999999</c:v>
                </c:pt>
                <c:pt idx="18">
                  <c:v>2734.7069999999994</c:v>
                </c:pt>
                <c:pt idx="19">
                  <c:v>2792.3819999999996</c:v>
                </c:pt>
                <c:pt idx="20">
                  <c:v>2817.7850000000003</c:v>
                </c:pt>
                <c:pt idx="21">
                  <c:v>2806.9409999999998</c:v>
                </c:pt>
                <c:pt idx="22">
                  <c:v>2778.23</c:v>
                </c:pt>
                <c:pt idx="23">
                  <c:v>2760.4509999999996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924-4A59-BB36-519788DE0AF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24</c:v>
                </c:pt>
                <c:pt idx="1">
                  <c:v>21</c:v>
                </c:pt>
                <c:pt idx="2">
                  <c:v>18</c:v>
                </c:pt>
                <c:pt idx="3">
                  <c:v>16</c:v>
                </c:pt>
                <c:pt idx="4">
                  <c:v>14</c:v>
                </c:pt>
                <c:pt idx="5">
                  <c:v>13</c:v>
                </c:pt>
                <c:pt idx="6">
                  <c:v>12</c:v>
                </c:pt>
                <c:pt idx="7">
                  <c:v>15</c:v>
                </c:pt>
                <c:pt idx="8">
                  <c:v>21</c:v>
                </c:pt>
                <c:pt idx="9">
                  <c:v>28</c:v>
                </c:pt>
                <c:pt idx="10">
                  <c:v>33</c:v>
                </c:pt>
                <c:pt idx="11">
                  <c:v>35</c:v>
                </c:pt>
                <c:pt idx="12">
                  <c:v>33</c:v>
                </c:pt>
                <c:pt idx="13">
                  <c:v>27</c:v>
                </c:pt>
                <c:pt idx="14">
                  <c:v>20</c:v>
                </c:pt>
                <c:pt idx="15">
                  <c:v>14</c:v>
                </c:pt>
                <c:pt idx="16">
                  <c:v>13</c:v>
                </c:pt>
                <c:pt idx="17">
                  <c:v>19</c:v>
                </c:pt>
                <c:pt idx="18">
                  <c:v>27</c:v>
                </c:pt>
                <c:pt idx="19">
                  <c:v>35</c:v>
                </c:pt>
                <c:pt idx="20">
                  <c:v>44</c:v>
                </c:pt>
                <c:pt idx="21">
                  <c:v>54</c:v>
                </c:pt>
                <c:pt idx="22">
                  <c:v>64</c:v>
                </c:pt>
                <c:pt idx="23">
                  <c:v>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924-4A59-BB36-519788DE0AF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290</c:v>
                </c:pt>
                <c:pt idx="7">
                  <c:v>585</c:v>
                </c:pt>
                <c:pt idx="8">
                  <c:v>523</c:v>
                </c:pt>
                <c:pt idx="9">
                  <c:v>536</c:v>
                </c:pt>
                <c:pt idx="10">
                  <c:v>251</c:v>
                </c:pt>
                <c:pt idx="11">
                  <c:v>140</c:v>
                </c:pt>
                <c:pt idx="12">
                  <c:v>128</c:v>
                </c:pt>
                <c:pt idx="13">
                  <c:v>102</c:v>
                </c:pt>
                <c:pt idx="14">
                  <c:v>476</c:v>
                </c:pt>
                <c:pt idx="15">
                  <c:v>807</c:v>
                </c:pt>
                <c:pt idx="16">
                  <c:v>1063</c:v>
                </c:pt>
                <c:pt idx="17">
                  <c:v>1216</c:v>
                </c:pt>
                <c:pt idx="18">
                  <c:v>1233</c:v>
                </c:pt>
                <c:pt idx="19">
                  <c:v>1148</c:v>
                </c:pt>
                <c:pt idx="20">
                  <c:v>824</c:v>
                </c:pt>
                <c:pt idx="21">
                  <c:v>706</c:v>
                </c:pt>
                <c:pt idx="22">
                  <c:v>82</c:v>
                </c:pt>
                <c:pt idx="23">
                  <c:v>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924-4A59-BB36-519788DE0A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6003.0340000000006</c:v>
                </c:pt>
                <c:pt idx="1">
                  <c:v>5774.3040000000001</c:v>
                </c:pt>
                <c:pt idx="2">
                  <c:v>5571.3559999999989</c:v>
                </c:pt>
                <c:pt idx="3">
                  <c:v>5558.4179999999988</c:v>
                </c:pt>
                <c:pt idx="4">
                  <c:v>5701.005000000001</c:v>
                </c:pt>
                <c:pt idx="5">
                  <c:v>5899.7570000000023</c:v>
                </c:pt>
                <c:pt idx="6">
                  <c:v>6900.293999999999</c:v>
                </c:pt>
                <c:pt idx="7">
                  <c:v>7809.8600000000006</c:v>
                </c:pt>
                <c:pt idx="8">
                  <c:v>8410.6940000000013</c:v>
                </c:pt>
                <c:pt idx="9">
                  <c:v>9206.284999999998</c:v>
                </c:pt>
                <c:pt idx="10">
                  <c:v>9463.9050000000007</c:v>
                </c:pt>
                <c:pt idx="11">
                  <c:v>9352.5030000000006</c:v>
                </c:pt>
                <c:pt idx="12">
                  <c:v>9073.1829999999991</c:v>
                </c:pt>
                <c:pt idx="13">
                  <c:v>8878.9199999999964</c:v>
                </c:pt>
                <c:pt idx="14">
                  <c:v>8945.3530000000028</c:v>
                </c:pt>
                <c:pt idx="15">
                  <c:v>8747.4040000000023</c:v>
                </c:pt>
                <c:pt idx="16">
                  <c:v>8824.0530000000035</c:v>
                </c:pt>
                <c:pt idx="17">
                  <c:v>9086.2769999999946</c:v>
                </c:pt>
                <c:pt idx="18">
                  <c:v>9147.8659999999982</c:v>
                </c:pt>
                <c:pt idx="19">
                  <c:v>9011.2860000000019</c:v>
                </c:pt>
                <c:pt idx="20">
                  <c:v>8553.7899999999991</c:v>
                </c:pt>
                <c:pt idx="21">
                  <c:v>8113.1009999999997</c:v>
                </c:pt>
                <c:pt idx="22">
                  <c:v>7274.8530000000019</c:v>
                </c:pt>
                <c:pt idx="23">
                  <c:v>6648.5709999999999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924-4A59-BB36-519788DE0A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92.99</c:v>
                </c:pt>
                <c:pt idx="1">
                  <c:v>93</c:v>
                </c:pt>
                <c:pt idx="2">
                  <c:v>85.68</c:v>
                </c:pt>
                <c:pt idx="3">
                  <c:v>85.36</c:v>
                </c:pt>
                <c:pt idx="4">
                  <c:v>87.77</c:v>
                </c:pt>
                <c:pt idx="5">
                  <c:v>94.76</c:v>
                </c:pt>
                <c:pt idx="6">
                  <c:v>118.46</c:v>
                </c:pt>
                <c:pt idx="7">
                  <c:v>122.04</c:v>
                </c:pt>
                <c:pt idx="8">
                  <c:v>140.74</c:v>
                </c:pt>
                <c:pt idx="9">
                  <c:v>134.96</c:v>
                </c:pt>
                <c:pt idx="10">
                  <c:v>117.95</c:v>
                </c:pt>
                <c:pt idx="11">
                  <c:v>108.06</c:v>
                </c:pt>
                <c:pt idx="12">
                  <c:v>96.36</c:v>
                </c:pt>
                <c:pt idx="13">
                  <c:v>94</c:v>
                </c:pt>
                <c:pt idx="14">
                  <c:v>102.23</c:v>
                </c:pt>
                <c:pt idx="15">
                  <c:v>110</c:v>
                </c:pt>
                <c:pt idx="16">
                  <c:v>120</c:v>
                </c:pt>
                <c:pt idx="17">
                  <c:v>127.5</c:v>
                </c:pt>
                <c:pt idx="18">
                  <c:v>126</c:v>
                </c:pt>
                <c:pt idx="19">
                  <c:v>119.47</c:v>
                </c:pt>
                <c:pt idx="20">
                  <c:v>110</c:v>
                </c:pt>
                <c:pt idx="21">
                  <c:v>105.24</c:v>
                </c:pt>
                <c:pt idx="22">
                  <c:v>101.68</c:v>
                </c:pt>
                <c:pt idx="23">
                  <c:v>90.01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924-4A59-BB36-519788DE0A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6003.059000000002</v>
      </c>
      <c r="C4" s="18">
        <v>5774.3290000000006</v>
      </c>
      <c r="D4" s="18">
        <v>5571.3590000000013</v>
      </c>
      <c r="E4" s="18">
        <v>5558.4179999999988</v>
      </c>
      <c r="F4" s="18">
        <v>5700.9920000000011</v>
      </c>
      <c r="G4" s="18">
        <v>5899.6950000000006</v>
      </c>
      <c r="H4" s="18">
        <v>6900.2690000000002</v>
      </c>
      <c r="I4" s="18">
        <v>7809.8269999999975</v>
      </c>
      <c r="J4" s="18">
        <v>8410.7129999999979</v>
      </c>
      <c r="K4" s="18">
        <v>9206.2439999999988</v>
      </c>
      <c r="L4" s="18">
        <v>9463.9460000000017</v>
      </c>
      <c r="M4" s="18">
        <v>9352.527</v>
      </c>
      <c r="N4" s="18">
        <v>9073.1339999999982</v>
      </c>
      <c r="O4" s="18">
        <v>8878.9209999999985</v>
      </c>
      <c r="P4" s="18">
        <v>8945.3639999999978</v>
      </c>
      <c r="Q4" s="18">
        <v>8747.4359999999997</v>
      </c>
      <c r="R4" s="18">
        <v>8824.0769999999993</v>
      </c>
      <c r="S4" s="18">
        <v>9086.2810000000009</v>
      </c>
      <c r="T4" s="18">
        <v>9147.9119999999984</v>
      </c>
      <c r="U4" s="18">
        <v>9011.3369999999995</v>
      </c>
      <c r="V4" s="18">
        <v>8553.8509999999987</v>
      </c>
      <c r="W4" s="18">
        <v>8113.0950000000012</v>
      </c>
      <c r="X4" s="18">
        <v>7274.8610000000008</v>
      </c>
      <c r="Y4" s="18">
        <v>6648.5550000000012</v>
      </c>
      <c r="Z4" s="19"/>
      <c r="AA4" s="20">
        <f>SUM(B4:Z4)</f>
        <v>187956.20199999999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92.99</v>
      </c>
      <c r="C7" s="28">
        <v>93</v>
      </c>
      <c r="D7" s="28">
        <v>85.68</v>
      </c>
      <c r="E7" s="28">
        <v>85.36</v>
      </c>
      <c r="F7" s="28">
        <v>87.77</v>
      </c>
      <c r="G7" s="28">
        <v>94.76</v>
      </c>
      <c r="H7" s="28">
        <v>118.46</v>
      </c>
      <c r="I7" s="28">
        <v>122.04</v>
      </c>
      <c r="J7" s="28">
        <v>140.74</v>
      </c>
      <c r="K7" s="28">
        <v>134.96</v>
      </c>
      <c r="L7" s="28">
        <v>117.95</v>
      </c>
      <c r="M7" s="28">
        <v>108.06</v>
      </c>
      <c r="N7" s="28">
        <v>96.36</v>
      </c>
      <c r="O7" s="28">
        <v>94</v>
      </c>
      <c r="P7" s="28">
        <v>102.23</v>
      </c>
      <c r="Q7" s="28">
        <v>110</v>
      </c>
      <c r="R7" s="28">
        <v>120</v>
      </c>
      <c r="S7" s="28">
        <v>127.5</v>
      </c>
      <c r="T7" s="28">
        <v>126</v>
      </c>
      <c r="U7" s="28">
        <v>119.47</v>
      </c>
      <c r="V7" s="28">
        <v>110</v>
      </c>
      <c r="W7" s="28">
        <v>105.24</v>
      </c>
      <c r="X7" s="28">
        <v>101.68</v>
      </c>
      <c r="Y7" s="28">
        <v>90.01</v>
      </c>
      <c r="Z7" s="29"/>
      <c r="AA7" s="30">
        <f>IF(SUM(B7:Z7)&lt;&gt;0,AVERAGEIF(B7:Z7,"&lt;&gt;"""),"")</f>
        <v>107.67749999999997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651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385</v>
      </c>
      <c r="I10" s="42">
        <v>616</v>
      </c>
      <c r="J10" s="42">
        <v>616</v>
      </c>
      <c r="K10" s="42">
        <v>616</v>
      </c>
      <c r="L10" s="42">
        <v>616</v>
      </c>
      <c r="M10" s="42">
        <v>385</v>
      </c>
      <c r="N10" s="42">
        <v>308</v>
      </c>
      <c r="O10" s="42">
        <v>308</v>
      </c>
      <c r="P10" s="42">
        <v>308</v>
      </c>
      <c r="Q10" s="42">
        <v>308</v>
      </c>
      <c r="R10" s="42">
        <v>308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9121</v>
      </c>
    </row>
    <row r="11" spans="1:27" ht="24.95" customHeight="1" x14ac:dyDescent="0.2">
      <c r="A11" s="45" t="s">
        <v>7</v>
      </c>
      <c r="B11" s="46">
        <v>117.5</v>
      </c>
      <c r="C11" s="47">
        <v>117.5</v>
      </c>
      <c r="D11" s="47">
        <v>117.5</v>
      </c>
      <c r="E11" s="47">
        <v>117.5</v>
      </c>
      <c r="F11" s="47">
        <v>117.5</v>
      </c>
      <c r="G11" s="47">
        <v>132.5</v>
      </c>
      <c r="H11" s="47">
        <v>146</v>
      </c>
      <c r="I11" s="47">
        <v>179</v>
      </c>
      <c r="J11" s="47">
        <v>206</v>
      </c>
      <c r="K11" s="47">
        <v>216</v>
      </c>
      <c r="L11" s="47">
        <v>216</v>
      </c>
      <c r="M11" s="47">
        <v>217</v>
      </c>
      <c r="N11" s="47">
        <v>224</v>
      </c>
      <c r="O11" s="47">
        <v>230</v>
      </c>
      <c r="P11" s="47">
        <v>237</v>
      </c>
      <c r="Q11" s="47">
        <v>247</v>
      </c>
      <c r="R11" s="47">
        <v>272</v>
      </c>
      <c r="S11" s="47">
        <v>287</v>
      </c>
      <c r="T11" s="47">
        <v>278</v>
      </c>
      <c r="U11" s="47">
        <v>259</v>
      </c>
      <c r="V11" s="47">
        <v>217</v>
      </c>
      <c r="W11" s="47">
        <v>175</v>
      </c>
      <c r="X11" s="47">
        <v>142.5</v>
      </c>
      <c r="Y11" s="47">
        <v>142.5</v>
      </c>
      <c r="Z11" s="48"/>
      <c r="AA11" s="49">
        <f t="shared" si="0"/>
        <v>4611</v>
      </c>
    </row>
    <row r="12" spans="1:27" ht="24.95" customHeight="1" x14ac:dyDescent="0.2">
      <c r="A12" s="50" t="s">
        <v>8</v>
      </c>
      <c r="B12" s="51">
        <v>2832.096</v>
      </c>
      <c r="C12" s="52">
        <v>2820.056</v>
      </c>
      <c r="D12" s="52">
        <v>2582.3940000000002</v>
      </c>
      <c r="E12" s="52">
        <v>2579.9</v>
      </c>
      <c r="F12" s="52">
        <v>2692.4610000000002</v>
      </c>
      <c r="G12" s="52">
        <v>3054.1469999999999</v>
      </c>
      <c r="H12" s="52">
        <v>3874.3010000000004</v>
      </c>
      <c r="I12" s="52">
        <v>4102.2449999999999</v>
      </c>
      <c r="J12" s="52">
        <v>4123.8960000000006</v>
      </c>
      <c r="K12" s="52">
        <v>4097.2190000000001</v>
      </c>
      <c r="L12" s="52">
        <v>4049.2530000000002</v>
      </c>
      <c r="M12" s="52">
        <v>3887.6860000000001</v>
      </c>
      <c r="N12" s="52">
        <v>3141.9769999999999</v>
      </c>
      <c r="O12" s="52">
        <v>3126.5</v>
      </c>
      <c r="P12" s="52">
        <v>3673.4639999999999</v>
      </c>
      <c r="Q12" s="52">
        <v>3975.49</v>
      </c>
      <c r="R12" s="52">
        <v>4303.79</v>
      </c>
      <c r="S12" s="52">
        <v>4301.3590000000004</v>
      </c>
      <c r="T12" s="52">
        <v>4287.0050000000001</v>
      </c>
      <c r="U12" s="52">
        <v>4227.9549999999999</v>
      </c>
      <c r="V12" s="52">
        <v>4082.0659999999998</v>
      </c>
      <c r="W12" s="52">
        <v>3821.154</v>
      </c>
      <c r="X12" s="52">
        <v>3567.1310000000003</v>
      </c>
      <c r="Y12" s="52">
        <v>2861.2040000000006</v>
      </c>
      <c r="Z12" s="53"/>
      <c r="AA12" s="54">
        <f t="shared" si="0"/>
        <v>86064.748999999996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290</v>
      </c>
      <c r="I13" s="52">
        <v>585</v>
      </c>
      <c r="J13" s="52">
        <v>523</v>
      </c>
      <c r="K13" s="52">
        <v>536</v>
      </c>
      <c r="L13" s="52">
        <v>251</v>
      </c>
      <c r="M13" s="52">
        <v>140</v>
      </c>
      <c r="N13" s="52">
        <v>128</v>
      </c>
      <c r="O13" s="52">
        <v>102</v>
      </c>
      <c r="P13" s="52">
        <v>476</v>
      </c>
      <c r="Q13" s="52">
        <v>807</v>
      </c>
      <c r="R13" s="52">
        <v>1063</v>
      </c>
      <c r="S13" s="52">
        <v>1216</v>
      </c>
      <c r="T13" s="52">
        <v>1233</v>
      </c>
      <c r="U13" s="52">
        <v>1148</v>
      </c>
      <c r="V13" s="52">
        <v>824</v>
      </c>
      <c r="W13" s="52">
        <v>706</v>
      </c>
      <c r="X13" s="52">
        <v>82</v>
      </c>
      <c r="Y13" s="52">
        <v>52</v>
      </c>
      <c r="Z13" s="53"/>
      <c r="AA13" s="54">
        <f t="shared" si="0"/>
        <v>10188</v>
      </c>
    </row>
    <row r="14" spans="1:27" ht="24.95" customHeight="1" x14ac:dyDescent="0.2">
      <c r="A14" s="55" t="s">
        <v>10</v>
      </c>
      <c r="B14" s="56">
        <v>732.26300000000003</v>
      </c>
      <c r="C14" s="57">
        <v>761.47300000000007</v>
      </c>
      <c r="D14" s="57">
        <v>775.46500000000015</v>
      </c>
      <c r="E14" s="57">
        <v>800.71800000000007</v>
      </c>
      <c r="F14" s="57">
        <v>856.73099999999988</v>
      </c>
      <c r="G14" s="57">
        <v>923.04800000000012</v>
      </c>
      <c r="H14" s="57">
        <v>993.96799999999985</v>
      </c>
      <c r="I14" s="57">
        <v>1463.8820000000001</v>
      </c>
      <c r="J14" s="57">
        <v>2486.9170000000008</v>
      </c>
      <c r="K14" s="57">
        <v>3466.0249999999992</v>
      </c>
      <c r="L14" s="57">
        <v>4103.6930000000011</v>
      </c>
      <c r="M14" s="57">
        <v>4492.8410000000003</v>
      </c>
      <c r="N14" s="57">
        <v>4666.1570000000002</v>
      </c>
      <c r="O14" s="57">
        <v>4595.1209999999992</v>
      </c>
      <c r="P14" s="57">
        <v>4035.9</v>
      </c>
      <c r="Q14" s="57">
        <v>3167.9459999999995</v>
      </c>
      <c r="R14" s="57">
        <v>2631.2869999999994</v>
      </c>
      <c r="S14" s="57">
        <v>2646.5219999999999</v>
      </c>
      <c r="T14" s="57">
        <v>2734.7069999999994</v>
      </c>
      <c r="U14" s="57">
        <v>2792.3819999999996</v>
      </c>
      <c r="V14" s="57">
        <v>2817.7850000000003</v>
      </c>
      <c r="W14" s="57">
        <v>2806.9409999999998</v>
      </c>
      <c r="X14" s="57">
        <v>2778.23</v>
      </c>
      <c r="Y14" s="57">
        <v>2760.4509999999996</v>
      </c>
      <c r="Z14" s="58"/>
      <c r="AA14" s="59">
        <f t="shared" si="0"/>
        <v>60290.452999999994</v>
      </c>
    </row>
    <row r="15" spans="1:27" ht="24.95" customHeight="1" x14ac:dyDescent="0.2">
      <c r="A15" s="55" t="s">
        <v>11</v>
      </c>
      <c r="B15" s="56">
        <v>24</v>
      </c>
      <c r="C15" s="57">
        <v>21</v>
      </c>
      <c r="D15" s="57">
        <v>18</v>
      </c>
      <c r="E15" s="57">
        <v>16</v>
      </c>
      <c r="F15" s="57">
        <v>14</v>
      </c>
      <c r="G15" s="57">
        <v>13</v>
      </c>
      <c r="H15" s="57">
        <v>12</v>
      </c>
      <c r="I15" s="57">
        <v>15</v>
      </c>
      <c r="J15" s="57">
        <v>21</v>
      </c>
      <c r="K15" s="57">
        <v>28</v>
      </c>
      <c r="L15" s="57">
        <v>33</v>
      </c>
      <c r="M15" s="57">
        <v>35</v>
      </c>
      <c r="N15" s="57">
        <v>33</v>
      </c>
      <c r="O15" s="57">
        <v>27</v>
      </c>
      <c r="P15" s="57">
        <v>20</v>
      </c>
      <c r="Q15" s="57">
        <v>14</v>
      </c>
      <c r="R15" s="57">
        <v>13</v>
      </c>
      <c r="S15" s="57">
        <v>19</v>
      </c>
      <c r="T15" s="57">
        <v>27</v>
      </c>
      <c r="U15" s="57">
        <v>35</v>
      </c>
      <c r="V15" s="57">
        <v>44</v>
      </c>
      <c r="W15" s="57">
        <v>54</v>
      </c>
      <c r="X15" s="57">
        <v>64</v>
      </c>
      <c r="Y15" s="57">
        <v>76</v>
      </c>
      <c r="Z15" s="58"/>
      <c r="AA15" s="59">
        <f t="shared" si="0"/>
        <v>676</v>
      </c>
    </row>
    <row r="16" spans="1:27" ht="30" customHeight="1" thickBot="1" x14ac:dyDescent="0.25">
      <c r="A16" s="60" t="s">
        <v>12</v>
      </c>
      <c r="B16" s="61">
        <f>IF(LEN(B$2)&gt;0,SUM(B10:B15),"")</f>
        <v>4356.8590000000004</v>
      </c>
      <c r="C16" s="62">
        <f t="shared" ref="C16:Z16" si="1">IF(LEN(C$2)&gt;0,SUM(C10:C15),"")</f>
        <v>4028.029</v>
      </c>
      <c r="D16" s="62">
        <f t="shared" si="1"/>
        <v>3801.3590000000004</v>
      </c>
      <c r="E16" s="62">
        <f t="shared" si="1"/>
        <v>3822.1180000000004</v>
      </c>
      <c r="F16" s="62">
        <f t="shared" si="1"/>
        <v>3988.692</v>
      </c>
      <c r="G16" s="62">
        <f t="shared" si="1"/>
        <v>4456.6949999999997</v>
      </c>
      <c r="H16" s="62">
        <f t="shared" si="1"/>
        <v>5701.2690000000002</v>
      </c>
      <c r="I16" s="62">
        <f t="shared" si="1"/>
        <v>6961.1270000000004</v>
      </c>
      <c r="J16" s="62">
        <f t="shared" si="1"/>
        <v>7976.8130000000019</v>
      </c>
      <c r="K16" s="62">
        <f t="shared" si="1"/>
        <v>8959.2439999999988</v>
      </c>
      <c r="L16" s="62">
        <f t="shared" si="1"/>
        <v>9268.9460000000017</v>
      </c>
      <c r="M16" s="62">
        <f t="shared" si="1"/>
        <v>9157.527</v>
      </c>
      <c r="N16" s="62">
        <f t="shared" si="1"/>
        <v>8501.134</v>
      </c>
      <c r="O16" s="62">
        <f t="shared" si="1"/>
        <v>8388.6209999999992</v>
      </c>
      <c r="P16" s="62">
        <f t="shared" si="1"/>
        <v>8750.3639999999996</v>
      </c>
      <c r="Q16" s="62">
        <f t="shared" si="1"/>
        <v>8519.4359999999997</v>
      </c>
      <c r="R16" s="62">
        <f t="shared" si="1"/>
        <v>8591.0769999999993</v>
      </c>
      <c r="S16" s="62">
        <f t="shared" si="1"/>
        <v>8777.8810000000012</v>
      </c>
      <c r="T16" s="62">
        <f t="shared" si="1"/>
        <v>8867.7119999999995</v>
      </c>
      <c r="U16" s="62">
        <f t="shared" si="1"/>
        <v>8770.3369999999995</v>
      </c>
      <c r="V16" s="62">
        <f t="shared" si="1"/>
        <v>8292.8510000000006</v>
      </c>
      <c r="W16" s="62">
        <f t="shared" si="1"/>
        <v>7871.0950000000003</v>
      </c>
      <c r="X16" s="62">
        <f t="shared" si="1"/>
        <v>6941.8610000000008</v>
      </c>
      <c r="Y16" s="62">
        <f t="shared" si="1"/>
        <v>6200.1550000000007</v>
      </c>
      <c r="Z16" s="63" t="str">
        <f t="shared" si="1"/>
        <v/>
      </c>
      <c r="AA16" s="64">
        <f>SUM(AA10:AA15)</f>
        <v>170951.20199999999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2035.4</v>
      </c>
      <c r="C28" s="72">
        <v>1944.4</v>
      </c>
      <c r="D28" s="72">
        <v>1933.4</v>
      </c>
      <c r="E28" s="72">
        <v>1928.4</v>
      </c>
      <c r="F28" s="72">
        <v>1931.4</v>
      </c>
      <c r="G28" s="72">
        <v>1966.4</v>
      </c>
      <c r="H28" s="72">
        <v>2317.9</v>
      </c>
      <c r="I28" s="72">
        <v>2846.9</v>
      </c>
      <c r="J28" s="72">
        <v>3207.9</v>
      </c>
      <c r="K28" s="72">
        <v>3593.9</v>
      </c>
      <c r="L28" s="72">
        <v>3720.9</v>
      </c>
      <c r="M28" s="72">
        <v>3647.9</v>
      </c>
      <c r="N28" s="72">
        <v>3624.9</v>
      </c>
      <c r="O28" s="72">
        <v>3554.9</v>
      </c>
      <c r="P28" s="72">
        <v>3724.9</v>
      </c>
      <c r="Q28" s="72">
        <v>3423.9</v>
      </c>
      <c r="R28" s="72">
        <v>3396.9</v>
      </c>
      <c r="S28" s="72">
        <v>3803.9</v>
      </c>
      <c r="T28" s="72">
        <v>3900.9</v>
      </c>
      <c r="U28" s="72">
        <v>3813.9</v>
      </c>
      <c r="V28" s="72">
        <v>3468.9</v>
      </c>
      <c r="W28" s="72">
        <v>3409.9</v>
      </c>
      <c r="X28" s="72">
        <v>3036.4</v>
      </c>
      <c r="Y28" s="72">
        <v>3018.4</v>
      </c>
      <c r="Z28" s="73"/>
      <c r="AA28" s="74">
        <f>SUM(B28:Z28)</f>
        <v>73252.600000000006</v>
      </c>
    </row>
    <row r="29" spans="1:27" ht="24.95" customHeight="1" x14ac:dyDescent="0.2">
      <c r="A29" s="75" t="s">
        <v>23</v>
      </c>
      <c r="B29" s="76">
        <v>902.45899999999995</v>
      </c>
      <c r="C29" s="77">
        <v>1016.629</v>
      </c>
      <c r="D29" s="77">
        <v>843.95899999999995</v>
      </c>
      <c r="E29" s="77">
        <v>881.71799999999996</v>
      </c>
      <c r="F29" s="77">
        <v>1068.2919999999999</v>
      </c>
      <c r="G29" s="77">
        <v>1291.2950000000001</v>
      </c>
      <c r="H29" s="77">
        <v>1821.3689999999999</v>
      </c>
      <c r="I29" s="77">
        <v>1901.2270000000001</v>
      </c>
      <c r="J29" s="77">
        <v>2360.913</v>
      </c>
      <c r="K29" s="77">
        <v>2971.3440000000001</v>
      </c>
      <c r="L29" s="77">
        <v>3626.0459999999998</v>
      </c>
      <c r="M29" s="77">
        <v>3607.627</v>
      </c>
      <c r="N29" s="77">
        <v>2974.2339999999999</v>
      </c>
      <c r="O29" s="77">
        <v>2931.721</v>
      </c>
      <c r="P29" s="77">
        <v>3054.4639999999999</v>
      </c>
      <c r="Q29" s="77">
        <v>2714.5360000000001</v>
      </c>
      <c r="R29" s="77">
        <v>2331.1770000000001</v>
      </c>
      <c r="S29" s="77">
        <v>2139.9810000000002</v>
      </c>
      <c r="T29" s="77">
        <v>2134.8119999999999</v>
      </c>
      <c r="U29" s="77">
        <v>2106.4369999999999</v>
      </c>
      <c r="V29" s="77">
        <v>2190.951</v>
      </c>
      <c r="W29" s="77">
        <v>2058.1950000000002</v>
      </c>
      <c r="X29" s="77">
        <v>2067.4609999999998</v>
      </c>
      <c r="Y29" s="77">
        <v>1649.7550000000001</v>
      </c>
      <c r="Z29" s="78"/>
      <c r="AA29" s="79">
        <f>SUM(B29:Z29)</f>
        <v>50646.601999999999</v>
      </c>
    </row>
    <row r="30" spans="1:27" ht="24.95" customHeight="1" x14ac:dyDescent="0.2">
      <c r="A30" s="82" t="s">
        <v>24</v>
      </c>
      <c r="B30" s="80">
        <v>2118</v>
      </c>
      <c r="C30" s="81">
        <v>1725</v>
      </c>
      <c r="D30" s="81">
        <v>1725</v>
      </c>
      <c r="E30" s="81">
        <v>1725</v>
      </c>
      <c r="F30" s="81">
        <v>1725</v>
      </c>
      <c r="G30" s="81">
        <v>1935</v>
      </c>
      <c r="H30" s="81">
        <v>2261</v>
      </c>
      <c r="I30" s="81">
        <v>2711</v>
      </c>
      <c r="J30" s="81">
        <v>2714</v>
      </c>
      <c r="K30" s="81">
        <v>2641</v>
      </c>
      <c r="L30" s="81">
        <v>2117</v>
      </c>
      <c r="M30" s="81">
        <v>2097</v>
      </c>
      <c r="N30" s="81">
        <v>2097</v>
      </c>
      <c r="O30" s="81">
        <v>2097</v>
      </c>
      <c r="P30" s="81">
        <v>2166</v>
      </c>
      <c r="Q30" s="81">
        <v>2609</v>
      </c>
      <c r="R30" s="81">
        <v>3096</v>
      </c>
      <c r="S30" s="81">
        <v>3098</v>
      </c>
      <c r="T30" s="81">
        <v>3091</v>
      </c>
      <c r="U30" s="81">
        <v>3091</v>
      </c>
      <c r="V30" s="81">
        <v>2894</v>
      </c>
      <c r="W30" s="81">
        <v>2645</v>
      </c>
      <c r="X30" s="81">
        <v>2171</v>
      </c>
      <c r="Y30" s="81">
        <v>1866</v>
      </c>
      <c r="Z30" s="83"/>
      <c r="AA30" s="84">
        <f>SUM(B30:Z30)</f>
        <v>56415</v>
      </c>
    </row>
    <row r="31" spans="1:27" ht="30" customHeight="1" thickBot="1" x14ac:dyDescent="0.25">
      <c r="A31" s="60" t="s">
        <v>25</v>
      </c>
      <c r="B31" s="61">
        <f>IF(LEN(B$2)&gt;0,SUM(B28:B30),"")</f>
        <v>5055.8590000000004</v>
      </c>
      <c r="C31" s="62">
        <f t="shared" ref="C31:Z31" si="4">IF(LEN(C$2)&gt;0,SUM(C28:C30),"")</f>
        <v>4686.0290000000005</v>
      </c>
      <c r="D31" s="62">
        <f t="shared" si="4"/>
        <v>4502.3590000000004</v>
      </c>
      <c r="E31" s="62">
        <f t="shared" si="4"/>
        <v>4535.1180000000004</v>
      </c>
      <c r="F31" s="62">
        <f t="shared" si="4"/>
        <v>4724.692</v>
      </c>
      <c r="G31" s="62">
        <f t="shared" si="4"/>
        <v>5192.6949999999997</v>
      </c>
      <c r="H31" s="62">
        <f t="shared" si="4"/>
        <v>6400.2690000000002</v>
      </c>
      <c r="I31" s="62">
        <f t="shared" si="4"/>
        <v>7459.1270000000004</v>
      </c>
      <c r="J31" s="62">
        <f t="shared" si="4"/>
        <v>8282.8130000000001</v>
      </c>
      <c r="K31" s="62">
        <f t="shared" si="4"/>
        <v>9206.2440000000006</v>
      </c>
      <c r="L31" s="62">
        <f t="shared" si="4"/>
        <v>9463.9459999999999</v>
      </c>
      <c r="M31" s="62">
        <f t="shared" si="4"/>
        <v>9352.527</v>
      </c>
      <c r="N31" s="62">
        <f t="shared" si="4"/>
        <v>8696.134</v>
      </c>
      <c r="O31" s="62">
        <f t="shared" si="4"/>
        <v>8583.6209999999992</v>
      </c>
      <c r="P31" s="62">
        <f t="shared" si="4"/>
        <v>8945.3639999999996</v>
      </c>
      <c r="Q31" s="62">
        <f t="shared" si="4"/>
        <v>8747.4359999999997</v>
      </c>
      <c r="R31" s="62">
        <f t="shared" si="4"/>
        <v>8824.0770000000011</v>
      </c>
      <c r="S31" s="62">
        <f t="shared" si="4"/>
        <v>9041.8810000000012</v>
      </c>
      <c r="T31" s="62">
        <f t="shared" si="4"/>
        <v>9126.7119999999995</v>
      </c>
      <c r="U31" s="62">
        <f t="shared" si="4"/>
        <v>9011.3369999999995</v>
      </c>
      <c r="V31" s="62">
        <f t="shared" si="4"/>
        <v>8553.8510000000006</v>
      </c>
      <c r="W31" s="62">
        <f t="shared" si="4"/>
        <v>8113.0950000000003</v>
      </c>
      <c r="X31" s="62">
        <f t="shared" si="4"/>
        <v>7274.8609999999999</v>
      </c>
      <c r="Y31" s="62">
        <f t="shared" si="4"/>
        <v>6534.1550000000007</v>
      </c>
      <c r="Z31" s="63" t="str">
        <f t="shared" si="4"/>
        <v/>
      </c>
      <c r="AA31" s="64">
        <f>SUM(AA28:AA30)</f>
        <v>180314.20199999999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309</v>
      </c>
      <c r="C34" s="95">
        <v>237</v>
      </c>
      <c r="D34" s="95">
        <v>260</v>
      </c>
      <c r="E34" s="95">
        <v>271</v>
      </c>
      <c r="F34" s="95">
        <v>295</v>
      </c>
      <c r="G34" s="95">
        <v>295</v>
      </c>
      <c r="H34" s="95">
        <v>305</v>
      </c>
      <c r="I34" s="95">
        <v>240</v>
      </c>
      <c r="J34" s="95">
        <v>150</v>
      </c>
      <c r="K34" s="95">
        <v>150</v>
      </c>
      <c r="L34" s="95">
        <v>125</v>
      </c>
      <c r="M34" s="95">
        <v>125</v>
      </c>
      <c r="N34" s="95">
        <v>125</v>
      </c>
      <c r="O34" s="95">
        <v>125</v>
      </c>
      <c r="P34" s="95">
        <v>125</v>
      </c>
      <c r="Q34" s="95">
        <v>125</v>
      </c>
      <c r="R34" s="95">
        <v>135</v>
      </c>
      <c r="S34" s="95">
        <v>145</v>
      </c>
      <c r="T34" s="95">
        <v>145</v>
      </c>
      <c r="U34" s="95">
        <v>125</v>
      </c>
      <c r="V34" s="95">
        <v>146</v>
      </c>
      <c r="W34" s="95">
        <v>125</v>
      </c>
      <c r="X34" s="95">
        <v>135</v>
      </c>
      <c r="Y34" s="95">
        <v>135</v>
      </c>
      <c r="Z34" s="96"/>
      <c r="AA34" s="74">
        <f t="shared" ref="AA34:AA39" si="5">SUM(B34:Z34)</f>
        <v>4353</v>
      </c>
    </row>
    <row r="35" spans="1:27" ht="24.95" customHeight="1" x14ac:dyDescent="0.2">
      <c r="A35" s="97" t="s">
        <v>28</v>
      </c>
      <c r="B35" s="98">
        <v>335</v>
      </c>
      <c r="C35" s="99">
        <v>366</v>
      </c>
      <c r="D35" s="99">
        <v>386</v>
      </c>
      <c r="E35" s="99">
        <v>387</v>
      </c>
      <c r="F35" s="99">
        <v>386</v>
      </c>
      <c r="G35" s="99">
        <v>386</v>
      </c>
      <c r="H35" s="99">
        <v>339</v>
      </c>
      <c r="I35" s="99">
        <v>203</v>
      </c>
      <c r="J35" s="99">
        <v>101</v>
      </c>
      <c r="K35" s="99">
        <v>42</v>
      </c>
      <c r="L35" s="99">
        <v>15</v>
      </c>
      <c r="M35" s="99">
        <v>15</v>
      </c>
      <c r="N35" s="99">
        <v>15</v>
      </c>
      <c r="O35" s="99">
        <v>15</v>
      </c>
      <c r="P35" s="99">
        <v>15</v>
      </c>
      <c r="Q35" s="99">
        <v>48</v>
      </c>
      <c r="R35" s="99">
        <v>43</v>
      </c>
      <c r="S35" s="99">
        <v>64</v>
      </c>
      <c r="T35" s="99">
        <v>59</v>
      </c>
      <c r="U35" s="99">
        <v>61</v>
      </c>
      <c r="V35" s="99">
        <v>60</v>
      </c>
      <c r="W35" s="99">
        <v>62</v>
      </c>
      <c r="X35" s="99">
        <v>143</v>
      </c>
      <c r="Y35" s="99">
        <v>144</v>
      </c>
      <c r="Z35" s="100"/>
      <c r="AA35" s="79">
        <f t="shared" si="5"/>
        <v>3690</v>
      </c>
    </row>
    <row r="36" spans="1:27" ht="24.95" customHeight="1" x14ac:dyDescent="0.2">
      <c r="A36" s="97" t="s">
        <v>29</v>
      </c>
      <c r="B36" s="98">
        <v>952.2</v>
      </c>
      <c r="C36" s="99">
        <v>1093.3</v>
      </c>
      <c r="D36" s="99">
        <v>1074</v>
      </c>
      <c r="E36" s="99">
        <v>1028.3</v>
      </c>
      <c r="F36" s="99">
        <v>981.3</v>
      </c>
      <c r="G36" s="99">
        <v>712</v>
      </c>
      <c r="H36" s="99">
        <v>5</v>
      </c>
      <c r="I36" s="99">
        <v>355.7</v>
      </c>
      <c r="J36" s="99">
        <v>132.9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49.4</v>
      </c>
      <c r="T36" s="99">
        <v>26.2</v>
      </c>
      <c r="U36" s="99">
        <v>5</v>
      </c>
      <c r="V36" s="99">
        <v>5</v>
      </c>
      <c r="W36" s="99">
        <v>5</v>
      </c>
      <c r="X36" s="99">
        <v>5</v>
      </c>
      <c r="Y36" s="99">
        <v>119.4</v>
      </c>
      <c r="Z36" s="100"/>
      <c r="AA36" s="79">
        <f t="shared" si="5"/>
        <v>6589.6999999999989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500</v>
      </c>
      <c r="I38" s="99"/>
      <c r="J38" s="99"/>
      <c r="K38" s="99"/>
      <c r="L38" s="99"/>
      <c r="M38" s="99"/>
      <c r="N38" s="99">
        <v>377</v>
      </c>
      <c r="O38" s="99">
        <v>295.3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1172.3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1646.2</v>
      </c>
      <c r="C39" s="88">
        <f t="shared" si="6"/>
        <v>1746.3</v>
      </c>
      <c r="D39" s="88">
        <f t="shared" si="6"/>
        <v>1770</v>
      </c>
      <c r="E39" s="88">
        <f t="shared" si="6"/>
        <v>1736.3</v>
      </c>
      <c r="F39" s="88">
        <f t="shared" si="6"/>
        <v>1712.3</v>
      </c>
      <c r="G39" s="88">
        <f t="shared" si="6"/>
        <v>1443</v>
      </c>
      <c r="H39" s="88">
        <f t="shared" si="6"/>
        <v>1199</v>
      </c>
      <c r="I39" s="88">
        <f t="shared" si="6"/>
        <v>848.7</v>
      </c>
      <c r="J39" s="88">
        <f t="shared" si="6"/>
        <v>433.9</v>
      </c>
      <c r="K39" s="88">
        <f t="shared" si="6"/>
        <v>247</v>
      </c>
      <c r="L39" s="88">
        <f t="shared" si="6"/>
        <v>195</v>
      </c>
      <c r="M39" s="88">
        <f t="shared" si="6"/>
        <v>195</v>
      </c>
      <c r="N39" s="88">
        <f t="shared" si="6"/>
        <v>572</v>
      </c>
      <c r="O39" s="88">
        <f t="shared" si="6"/>
        <v>490.3</v>
      </c>
      <c r="P39" s="88">
        <f t="shared" si="6"/>
        <v>195</v>
      </c>
      <c r="Q39" s="88">
        <f t="shared" si="6"/>
        <v>228</v>
      </c>
      <c r="R39" s="88">
        <f t="shared" si="6"/>
        <v>233</v>
      </c>
      <c r="S39" s="88">
        <f t="shared" si="6"/>
        <v>308.39999999999998</v>
      </c>
      <c r="T39" s="88">
        <f t="shared" si="6"/>
        <v>280.2</v>
      </c>
      <c r="U39" s="88">
        <f t="shared" si="6"/>
        <v>241</v>
      </c>
      <c r="V39" s="88">
        <f t="shared" si="6"/>
        <v>261</v>
      </c>
      <c r="W39" s="88">
        <f t="shared" si="6"/>
        <v>242</v>
      </c>
      <c r="X39" s="88">
        <f t="shared" si="6"/>
        <v>333</v>
      </c>
      <c r="Y39" s="88">
        <f t="shared" si="6"/>
        <v>448.4</v>
      </c>
      <c r="Z39" s="89" t="str">
        <f t="shared" si="6"/>
        <v/>
      </c>
      <c r="AA39" s="90">
        <f t="shared" si="5"/>
        <v>17005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947.2</v>
      </c>
      <c r="C44" s="99">
        <v>1088.3</v>
      </c>
      <c r="D44" s="99">
        <v>1069</v>
      </c>
      <c r="E44" s="99">
        <v>1023.3</v>
      </c>
      <c r="F44" s="99">
        <v>976.3</v>
      </c>
      <c r="G44" s="99">
        <v>707</v>
      </c>
      <c r="H44" s="99"/>
      <c r="I44" s="99">
        <v>350.7</v>
      </c>
      <c r="J44" s="99">
        <v>127.9</v>
      </c>
      <c r="K44" s="99"/>
      <c r="L44" s="99"/>
      <c r="M44" s="99"/>
      <c r="N44" s="99"/>
      <c r="O44" s="99"/>
      <c r="P44" s="99"/>
      <c r="Q44" s="99"/>
      <c r="R44" s="99"/>
      <c r="S44" s="99">
        <v>44.4</v>
      </c>
      <c r="T44" s="99">
        <v>21.2</v>
      </c>
      <c r="U44" s="99"/>
      <c r="V44" s="99"/>
      <c r="W44" s="99"/>
      <c r="X44" s="99"/>
      <c r="Y44" s="99">
        <v>114.4</v>
      </c>
      <c r="Z44" s="100"/>
      <c r="AA44" s="79">
        <f t="shared" si="7"/>
        <v>6469.6999999999989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500</v>
      </c>
      <c r="I46" s="99"/>
      <c r="J46" s="99"/>
      <c r="K46" s="99"/>
      <c r="L46" s="99"/>
      <c r="M46" s="99"/>
      <c r="N46" s="99">
        <v>377</v>
      </c>
      <c r="O46" s="99">
        <v>295.3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1172.3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947.2</v>
      </c>
      <c r="C48" s="88">
        <f t="shared" ref="C48:Z48" si="8">IF(LEN(C$2)&gt;0,SUM(C42:C47),"")</f>
        <v>1088.3</v>
      </c>
      <c r="D48" s="88">
        <f t="shared" si="8"/>
        <v>1069</v>
      </c>
      <c r="E48" s="88">
        <f t="shared" si="8"/>
        <v>1023.3</v>
      </c>
      <c r="F48" s="88">
        <f t="shared" si="8"/>
        <v>976.3</v>
      </c>
      <c r="G48" s="88">
        <f t="shared" si="8"/>
        <v>707</v>
      </c>
      <c r="H48" s="88">
        <f t="shared" si="8"/>
        <v>500</v>
      </c>
      <c r="I48" s="88">
        <f t="shared" si="8"/>
        <v>350.7</v>
      </c>
      <c r="J48" s="88">
        <f t="shared" si="8"/>
        <v>127.9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377</v>
      </c>
      <c r="O48" s="88">
        <f t="shared" si="8"/>
        <v>295.3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44.4</v>
      </c>
      <c r="T48" s="88">
        <f t="shared" si="8"/>
        <v>21.2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114.4</v>
      </c>
      <c r="Z48" s="89" t="str">
        <f t="shared" si="8"/>
        <v/>
      </c>
      <c r="AA48" s="90">
        <f t="shared" si="7"/>
        <v>7641.9999999999991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6003.0590000000002</v>
      </c>
      <c r="C51" s="88">
        <f t="shared" si="10"/>
        <v>5774.3289999999997</v>
      </c>
      <c r="D51" s="88">
        <f t="shared" si="10"/>
        <v>5571.3590000000004</v>
      </c>
      <c r="E51" s="88">
        <f t="shared" si="10"/>
        <v>5558.4180000000006</v>
      </c>
      <c r="F51" s="88">
        <f t="shared" si="10"/>
        <v>5700.9920000000002</v>
      </c>
      <c r="G51" s="88">
        <f t="shared" si="10"/>
        <v>5899.6949999999997</v>
      </c>
      <c r="H51" s="88">
        <f t="shared" si="10"/>
        <v>6900.2690000000002</v>
      </c>
      <c r="I51" s="88">
        <f t="shared" si="10"/>
        <v>7809.8270000000002</v>
      </c>
      <c r="J51" s="88">
        <f t="shared" si="10"/>
        <v>8410.7130000000016</v>
      </c>
      <c r="K51" s="88">
        <f t="shared" si="10"/>
        <v>9206.2439999999988</v>
      </c>
      <c r="L51" s="88">
        <f t="shared" si="10"/>
        <v>9463.9460000000017</v>
      </c>
      <c r="M51" s="88">
        <f t="shared" si="10"/>
        <v>9352.527</v>
      </c>
      <c r="N51" s="88">
        <f t="shared" si="10"/>
        <v>9073.134</v>
      </c>
      <c r="O51" s="88">
        <f t="shared" si="10"/>
        <v>8878.9209999999985</v>
      </c>
      <c r="P51" s="88">
        <f t="shared" si="10"/>
        <v>8945.3639999999996</v>
      </c>
      <c r="Q51" s="88">
        <f t="shared" si="10"/>
        <v>8747.4359999999997</v>
      </c>
      <c r="R51" s="88">
        <f t="shared" si="10"/>
        <v>8824.0769999999993</v>
      </c>
      <c r="S51" s="88">
        <f t="shared" si="10"/>
        <v>9086.2810000000009</v>
      </c>
      <c r="T51" s="88">
        <f t="shared" si="10"/>
        <v>9147.9120000000003</v>
      </c>
      <c r="U51" s="88">
        <f t="shared" si="10"/>
        <v>9011.3369999999995</v>
      </c>
      <c r="V51" s="88">
        <f t="shared" si="10"/>
        <v>8553.8510000000006</v>
      </c>
      <c r="W51" s="88">
        <f t="shared" si="10"/>
        <v>8113.0950000000003</v>
      </c>
      <c r="X51" s="88">
        <f t="shared" si="10"/>
        <v>7274.8610000000008</v>
      </c>
      <c r="Y51" s="88">
        <f t="shared" si="10"/>
        <v>6648.5550000000003</v>
      </c>
      <c r="Z51" s="89" t="str">
        <f t="shared" si="10"/>
        <v/>
      </c>
      <c r="AA51" s="104">
        <f>SUM(B51:Z51)</f>
        <v>187956.20200000002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6003.0340000000006</v>
      </c>
      <c r="C4" s="18">
        <v>5774.3040000000001</v>
      </c>
      <c r="D4" s="18">
        <v>5571.3559999999989</v>
      </c>
      <c r="E4" s="18">
        <v>5558.4179999999988</v>
      </c>
      <c r="F4" s="18">
        <v>5701.005000000001</v>
      </c>
      <c r="G4" s="18">
        <v>5899.7570000000023</v>
      </c>
      <c r="H4" s="18">
        <v>6900.293999999999</v>
      </c>
      <c r="I4" s="18">
        <v>7809.8600000000006</v>
      </c>
      <c r="J4" s="18">
        <v>8410.6940000000013</v>
      </c>
      <c r="K4" s="18">
        <v>9206.284999999998</v>
      </c>
      <c r="L4" s="18">
        <v>9463.9050000000007</v>
      </c>
      <c r="M4" s="18">
        <v>9352.5030000000006</v>
      </c>
      <c r="N4" s="18">
        <v>9073.1829999999991</v>
      </c>
      <c r="O4" s="18">
        <v>8878.9199999999964</v>
      </c>
      <c r="P4" s="18">
        <v>8945.3530000000028</v>
      </c>
      <c r="Q4" s="18">
        <v>8747.4040000000023</v>
      </c>
      <c r="R4" s="18">
        <v>8824.0530000000035</v>
      </c>
      <c r="S4" s="18">
        <v>9086.2769999999946</v>
      </c>
      <c r="T4" s="18">
        <v>9147.8659999999982</v>
      </c>
      <c r="U4" s="18">
        <v>9011.2860000000019</v>
      </c>
      <c r="V4" s="18">
        <v>8553.7899999999991</v>
      </c>
      <c r="W4" s="18">
        <v>8113.1009999999997</v>
      </c>
      <c r="X4" s="18">
        <v>7274.8530000000019</v>
      </c>
      <c r="Y4" s="18">
        <v>6648.5709999999999</v>
      </c>
      <c r="Z4" s="19"/>
      <c r="AA4" s="20">
        <f>SUM(B4:Z4)</f>
        <v>187956.07200000001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92.99</v>
      </c>
      <c r="C7" s="28">
        <v>93</v>
      </c>
      <c r="D7" s="28">
        <v>85.68</v>
      </c>
      <c r="E7" s="28">
        <v>85.36</v>
      </c>
      <c r="F7" s="28">
        <v>87.77</v>
      </c>
      <c r="G7" s="28">
        <v>94.76</v>
      </c>
      <c r="H7" s="28">
        <v>118.46</v>
      </c>
      <c r="I7" s="28">
        <v>122.04</v>
      </c>
      <c r="J7" s="28">
        <v>140.74</v>
      </c>
      <c r="K7" s="28">
        <v>134.96</v>
      </c>
      <c r="L7" s="28">
        <v>117.95</v>
      </c>
      <c r="M7" s="28">
        <v>108.06</v>
      </c>
      <c r="N7" s="28">
        <v>96.36</v>
      </c>
      <c r="O7" s="28">
        <v>94</v>
      </c>
      <c r="P7" s="28">
        <v>102.23</v>
      </c>
      <c r="Q7" s="28">
        <v>110</v>
      </c>
      <c r="R7" s="28">
        <v>120</v>
      </c>
      <c r="S7" s="28">
        <v>127.5</v>
      </c>
      <c r="T7" s="28">
        <v>126</v>
      </c>
      <c r="U7" s="28">
        <v>119.47</v>
      </c>
      <c r="V7" s="28">
        <v>110</v>
      </c>
      <c r="W7" s="28">
        <v>105.24</v>
      </c>
      <c r="X7" s="28">
        <v>101.68</v>
      </c>
      <c r="Y7" s="28">
        <v>90.01</v>
      </c>
      <c r="Z7" s="29"/>
      <c r="AA7" s="30">
        <f>IF(SUM(B7:Z7)&lt;&gt;0,AVERAGEIF(B7:Z7,"&lt;&gt;"""),"")</f>
        <v>107.67749999999997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889.56100000000004</v>
      </c>
      <c r="C19" s="72">
        <v>889.64800000000002</v>
      </c>
      <c r="D19" s="72">
        <v>890.57500000000005</v>
      </c>
      <c r="E19" s="72">
        <v>901.09899999999993</v>
      </c>
      <c r="F19" s="72">
        <v>880.36699999999985</v>
      </c>
      <c r="G19" s="72">
        <v>855.57099999999991</v>
      </c>
      <c r="H19" s="72">
        <v>787.37499999999989</v>
      </c>
      <c r="I19" s="72">
        <v>747.3420000000001</v>
      </c>
      <c r="J19" s="72">
        <v>767.08699999999999</v>
      </c>
      <c r="K19" s="72">
        <v>738.79199999999992</v>
      </c>
      <c r="L19" s="72">
        <v>750.30100000000004</v>
      </c>
      <c r="M19" s="72">
        <v>760.25400000000002</v>
      </c>
      <c r="N19" s="72">
        <v>723.05199999999991</v>
      </c>
      <c r="O19" s="72">
        <v>723.17299999999989</v>
      </c>
      <c r="P19" s="72">
        <v>706.5</v>
      </c>
      <c r="Q19" s="72">
        <v>697.36099999999999</v>
      </c>
      <c r="R19" s="72">
        <v>694.32100000000003</v>
      </c>
      <c r="S19" s="72">
        <v>680.71699999999998</v>
      </c>
      <c r="T19" s="72">
        <v>670.00799999999992</v>
      </c>
      <c r="U19" s="72">
        <v>684.52099999999996</v>
      </c>
      <c r="V19" s="72">
        <v>699.76699999999994</v>
      </c>
      <c r="W19" s="72">
        <v>703.71499999999992</v>
      </c>
      <c r="X19" s="72">
        <v>837.06000000000006</v>
      </c>
      <c r="Y19" s="72">
        <v>832.48799999999994</v>
      </c>
      <c r="Z19" s="73"/>
      <c r="AA19" s="74">
        <f t="shared" ref="AA19:AA24" si="2">SUM(B19:Z19)</f>
        <v>18510.655000000002</v>
      </c>
    </row>
    <row r="20" spans="1:27" ht="24.95" customHeight="1" x14ac:dyDescent="0.2">
      <c r="A20" s="75" t="s">
        <v>15</v>
      </c>
      <c r="B20" s="76">
        <v>1073.0740000000001</v>
      </c>
      <c r="C20" s="77">
        <v>1076.8500000000004</v>
      </c>
      <c r="D20" s="77">
        <v>1060.9569999999999</v>
      </c>
      <c r="E20" s="77">
        <v>1069.6289999999999</v>
      </c>
      <c r="F20" s="77">
        <v>1118.3609999999999</v>
      </c>
      <c r="G20" s="77">
        <v>1272.9000000000001</v>
      </c>
      <c r="H20" s="77">
        <v>1512.354</v>
      </c>
      <c r="I20" s="77">
        <v>1674.5960000000002</v>
      </c>
      <c r="J20" s="77">
        <v>1751.6160000000002</v>
      </c>
      <c r="K20" s="77">
        <v>1742.7369999999999</v>
      </c>
      <c r="L20" s="77">
        <v>1713.1900000000003</v>
      </c>
      <c r="M20" s="77">
        <v>1692.9589999999998</v>
      </c>
      <c r="N20" s="77">
        <v>1665.4040000000002</v>
      </c>
      <c r="O20" s="77">
        <v>1629.338</v>
      </c>
      <c r="P20" s="77">
        <v>1606.6000000000001</v>
      </c>
      <c r="Q20" s="77">
        <v>1584.6579999999999</v>
      </c>
      <c r="R20" s="77">
        <v>1588.9359999999999</v>
      </c>
      <c r="S20" s="77">
        <v>1598.3860000000002</v>
      </c>
      <c r="T20" s="77">
        <v>1557.0880000000002</v>
      </c>
      <c r="U20" s="77">
        <v>1494.9639999999997</v>
      </c>
      <c r="V20" s="77">
        <v>1363.7860000000001</v>
      </c>
      <c r="W20" s="77">
        <v>1202.3159999999998</v>
      </c>
      <c r="X20" s="77">
        <v>1130.4209999999998</v>
      </c>
      <c r="Y20" s="77">
        <v>1075.7120000000002</v>
      </c>
      <c r="Z20" s="78"/>
      <c r="AA20" s="79">
        <f t="shared" si="2"/>
        <v>34256.831999999995</v>
      </c>
    </row>
    <row r="21" spans="1:27" ht="24.95" customHeight="1" x14ac:dyDescent="0.2">
      <c r="A21" s="75" t="s">
        <v>16</v>
      </c>
      <c r="B21" s="80">
        <v>2950.8989999999999</v>
      </c>
      <c r="C21" s="81">
        <v>2845.806</v>
      </c>
      <c r="D21" s="81">
        <v>2722.8239999999996</v>
      </c>
      <c r="E21" s="81">
        <v>2686.19</v>
      </c>
      <c r="F21" s="81">
        <v>2786.7769999999996</v>
      </c>
      <c r="G21" s="81">
        <v>3191.4860000000003</v>
      </c>
      <c r="H21" s="81">
        <v>3790.4650000000001</v>
      </c>
      <c r="I21" s="81">
        <v>4155.4220000000005</v>
      </c>
      <c r="J21" s="81">
        <v>4517.991</v>
      </c>
      <c r="K21" s="81">
        <v>4654.0560000000005</v>
      </c>
      <c r="L21" s="81">
        <v>4667.3140000000021</v>
      </c>
      <c r="M21" s="81">
        <v>4646.4900000000016</v>
      </c>
      <c r="N21" s="81">
        <v>4579.7269999999999</v>
      </c>
      <c r="O21" s="81">
        <v>4442.9089999999997</v>
      </c>
      <c r="P21" s="81">
        <v>4502.7530000000006</v>
      </c>
      <c r="Q21" s="81">
        <v>4515.0850000000009</v>
      </c>
      <c r="R21" s="81">
        <v>4737.6960000000008</v>
      </c>
      <c r="S21" s="81">
        <v>5185.674</v>
      </c>
      <c r="T21" s="81">
        <v>5323.7700000000013</v>
      </c>
      <c r="U21" s="81">
        <v>5186.3009999999995</v>
      </c>
      <c r="V21" s="81">
        <v>4798.1370000000006</v>
      </c>
      <c r="W21" s="81">
        <v>4348.2699999999995</v>
      </c>
      <c r="X21" s="81">
        <v>3944.0720000000001</v>
      </c>
      <c r="Y21" s="81">
        <v>3452.3710000000005</v>
      </c>
      <c r="Z21" s="78"/>
      <c r="AA21" s="79">
        <f t="shared" si="2"/>
        <v>98632.485000000015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135.5</v>
      </c>
      <c r="C23" s="77">
        <v>136</v>
      </c>
      <c r="D23" s="77">
        <v>135</v>
      </c>
      <c r="E23" s="77">
        <v>130.5</v>
      </c>
      <c r="F23" s="77">
        <v>128.5</v>
      </c>
      <c r="G23" s="77">
        <v>150.5</v>
      </c>
      <c r="H23" s="77">
        <v>243</v>
      </c>
      <c r="I23" s="77">
        <v>239.5</v>
      </c>
      <c r="J23" s="77">
        <v>206</v>
      </c>
      <c r="K23" s="77">
        <v>176</v>
      </c>
      <c r="L23" s="77">
        <v>152.5</v>
      </c>
      <c r="M23" s="77">
        <v>141</v>
      </c>
      <c r="N23" s="77">
        <v>128</v>
      </c>
      <c r="O23" s="77">
        <v>113.5</v>
      </c>
      <c r="P23" s="77">
        <v>127.5</v>
      </c>
      <c r="Q23" s="77">
        <v>166.5</v>
      </c>
      <c r="R23" s="77">
        <v>161</v>
      </c>
      <c r="S23" s="77">
        <v>146.5</v>
      </c>
      <c r="T23" s="77">
        <v>130</v>
      </c>
      <c r="U23" s="77">
        <v>117.5</v>
      </c>
      <c r="V23" s="77">
        <v>124.5</v>
      </c>
      <c r="W23" s="77">
        <v>104</v>
      </c>
      <c r="X23" s="77">
        <v>85.5</v>
      </c>
      <c r="Y23" s="77">
        <v>78</v>
      </c>
      <c r="Z23" s="77"/>
      <c r="AA23" s="79">
        <f t="shared" si="2"/>
        <v>3456.5</v>
      </c>
    </row>
    <row r="24" spans="1:27" ht="24.95" customHeight="1" x14ac:dyDescent="0.2">
      <c r="A24" s="85" t="s">
        <v>19</v>
      </c>
      <c r="B24" s="77">
        <v>240.99999999999997</v>
      </c>
      <c r="C24" s="77">
        <v>226</v>
      </c>
      <c r="D24" s="77">
        <v>218</v>
      </c>
      <c r="E24" s="77">
        <v>216</v>
      </c>
      <c r="F24" s="77">
        <v>224</v>
      </c>
      <c r="G24" s="77">
        <v>252.00000000000003</v>
      </c>
      <c r="H24" s="77">
        <v>305</v>
      </c>
      <c r="I24" s="77">
        <v>344</v>
      </c>
      <c r="J24" s="77">
        <v>376.99999999999994</v>
      </c>
      <c r="K24" s="77">
        <v>394</v>
      </c>
      <c r="L24" s="77">
        <v>398.99999999999994</v>
      </c>
      <c r="M24" s="77">
        <v>401.99999999999994</v>
      </c>
      <c r="N24" s="77">
        <v>407</v>
      </c>
      <c r="O24" s="77">
        <v>407</v>
      </c>
      <c r="P24" s="77">
        <v>407</v>
      </c>
      <c r="Q24" s="77">
        <v>411</v>
      </c>
      <c r="R24" s="77">
        <v>435</v>
      </c>
      <c r="S24" s="77">
        <v>456.00000000000006</v>
      </c>
      <c r="T24" s="77">
        <v>454.99999999999994</v>
      </c>
      <c r="U24" s="77">
        <v>444</v>
      </c>
      <c r="V24" s="77">
        <v>411</v>
      </c>
      <c r="W24" s="77">
        <v>368</v>
      </c>
      <c r="X24" s="77">
        <v>321</v>
      </c>
      <c r="Y24" s="77">
        <v>284.99999999999994</v>
      </c>
      <c r="Z24" s="77"/>
      <c r="AA24" s="79">
        <f t="shared" si="2"/>
        <v>8405</v>
      </c>
    </row>
    <row r="25" spans="1:27" ht="30" customHeight="1" thickBot="1" x14ac:dyDescent="0.25">
      <c r="A25" s="86" t="s">
        <v>20</v>
      </c>
      <c r="B25" s="87">
        <f t="shared" ref="B25:AA25" si="3">SUM(B19:B24)</f>
        <v>5290.0339999999997</v>
      </c>
      <c r="C25" s="88">
        <f t="shared" si="3"/>
        <v>5174.3040000000001</v>
      </c>
      <c r="D25" s="88">
        <f t="shared" si="3"/>
        <v>5027.3559999999998</v>
      </c>
      <c r="E25" s="88">
        <f t="shared" si="3"/>
        <v>5003.4179999999997</v>
      </c>
      <c r="F25" s="88">
        <f t="shared" si="3"/>
        <v>5138.0049999999992</v>
      </c>
      <c r="G25" s="88">
        <f t="shared" si="3"/>
        <v>5722.4570000000003</v>
      </c>
      <c r="H25" s="88">
        <f t="shared" si="3"/>
        <v>6638.1939999999995</v>
      </c>
      <c r="I25" s="88">
        <f t="shared" si="3"/>
        <v>7160.8600000000006</v>
      </c>
      <c r="J25" s="88">
        <f t="shared" si="3"/>
        <v>7619.6940000000004</v>
      </c>
      <c r="K25" s="88">
        <f t="shared" si="3"/>
        <v>7705.585</v>
      </c>
      <c r="L25" s="88">
        <f t="shared" si="3"/>
        <v>7682.3050000000021</v>
      </c>
      <c r="M25" s="88">
        <f t="shared" si="3"/>
        <v>7642.7030000000013</v>
      </c>
      <c r="N25" s="88">
        <f t="shared" si="3"/>
        <v>7503.183</v>
      </c>
      <c r="O25" s="88">
        <f t="shared" si="3"/>
        <v>7315.92</v>
      </c>
      <c r="P25" s="88">
        <f t="shared" si="3"/>
        <v>7350.353000000001</v>
      </c>
      <c r="Q25" s="88">
        <f t="shared" si="3"/>
        <v>7374.6040000000012</v>
      </c>
      <c r="R25" s="88">
        <f t="shared" si="3"/>
        <v>7616.9530000000013</v>
      </c>
      <c r="S25" s="88">
        <f t="shared" si="3"/>
        <v>8067.277</v>
      </c>
      <c r="T25" s="88">
        <f t="shared" si="3"/>
        <v>8135.8660000000018</v>
      </c>
      <c r="U25" s="88">
        <f t="shared" si="3"/>
        <v>7927.2859999999991</v>
      </c>
      <c r="V25" s="88">
        <f t="shared" si="3"/>
        <v>7397.1900000000005</v>
      </c>
      <c r="W25" s="88">
        <f t="shared" si="3"/>
        <v>6726.3009999999995</v>
      </c>
      <c r="X25" s="88">
        <f t="shared" si="3"/>
        <v>6318.0529999999999</v>
      </c>
      <c r="Y25" s="88">
        <f t="shared" si="3"/>
        <v>5723.5710000000008</v>
      </c>
      <c r="Z25" s="89">
        <f t="shared" si="3"/>
        <v>0</v>
      </c>
      <c r="AA25" s="90">
        <f t="shared" si="3"/>
        <v>163261.47200000001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553.5</v>
      </c>
      <c r="C28" s="72">
        <v>539</v>
      </c>
      <c r="D28" s="72">
        <v>530</v>
      </c>
      <c r="E28" s="72">
        <v>523.5</v>
      </c>
      <c r="F28" s="72">
        <v>529.5</v>
      </c>
      <c r="G28" s="72">
        <v>579.5</v>
      </c>
      <c r="H28" s="72">
        <v>725</v>
      </c>
      <c r="I28" s="72">
        <v>760.5</v>
      </c>
      <c r="J28" s="72">
        <v>760</v>
      </c>
      <c r="K28" s="72">
        <v>777</v>
      </c>
      <c r="L28" s="72">
        <v>758.5</v>
      </c>
      <c r="M28" s="72">
        <v>750</v>
      </c>
      <c r="N28" s="72">
        <v>742</v>
      </c>
      <c r="O28" s="72">
        <v>727.5</v>
      </c>
      <c r="P28" s="72">
        <v>731.5</v>
      </c>
      <c r="Q28" s="72">
        <v>774.5</v>
      </c>
      <c r="R28" s="72">
        <v>793</v>
      </c>
      <c r="S28" s="72">
        <v>799.5</v>
      </c>
      <c r="T28" s="72">
        <v>782</v>
      </c>
      <c r="U28" s="72">
        <v>758.5</v>
      </c>
      <c r="V28" s="72">
        <v>732.5</v>
      </c>
      <c r="W28" s="72">
        <v>669</v>
      </c>
      <c r="X28" s="72">
        <v>583.5</v>
      </c>
      <c r="Y28" s="72">
        <v>540</v>
      </c>
      <c r="Z28" s="73"/>
      <c r="AA28" s="74">
        <f>SUM(B28:Z28)</f>
        <v>16419.5</v>
      </c>
    </row>
    <row r="29" spans="1:27" ht="24.95" customHeight="1" x14ac:dyDescent="0.2">
      <c r="A29" s="75" t="s">
        <v>23</v>
      </c>
      <c r="B29" s="76">
        <v>4949.5339999999997</v>
      </c>
      <c r="C29" s="77">
        <v>4735.3040000000001</v>
      </c>
      <c r="D29" s="77">
        <v>4541.3559999999998</v>
      </c>
      <c r="E29" s="77">
        <v>4534.9179999999997</v>
      </c>
      <c r="F29" s="77">
        <v>4671.5050000000001</v>
      </c>
      <c r="G29" s="77">
        <v>5200.9570000000003</v>
      </c>
      <c r="H29" s="77">
        <v>5930.1940000000004</v>
      </c>
      <c r="I29" s="77">
        <v>6549.36</v>
      </c>
      <c r="J29" s="77">
        <v>7150.6940000000004</v>
      </c>
      <c r="K29" s="77">
        <v>7332.585</v>
      </c>
      <c r="L29" s="77">
        <v>7505.8050000000003</v>
      </c>
      <c r="M29" s="77">
        <v>7467.7030000000004</v>
      </c>
      <c r="N29" s="77">
        <v>7282.183</v>
      </c>
      <c r="O29" s="77">
        <v>7093.42</v>
      </c>
      <c r="P29" s="77">
        <v>7119.8530000000001</v>
      </c>
      <c r="Q29" s="77">
        <v>7093.1040000000003</v>
      </c>
      <c r="R29" s="77">
        <v>7338.9530000000004</v>
      </c>
      <c r="S29" s="77">
        <v>7786.777</v>
      </c>
      <c r="T29" s="77">
        <v>7865.866</v>
      </c>
      <c r="U29" s="77">
        <v>7677.7860000000001</v>
      </c>
      <c r="V29" s="77">
        <v>7163.69</v>
      </c>
      <c r="W29" s="77">
        <v>6536.3010000000004</v>
      </c>
      <c r="X29" s="77">
        <v>6140.5529999999999</v>
      </c>
      <c r="Y29" s="77">
        <v>5608.5709999999999</v>
      </c>
      <c r="Z29" s="78"/>
      <c r="AA29" s="79">
        <f>SUM(B29:Z29)</f>
        <v>155276.97200000001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5503.0339999999997</v>
      </c>
      <c r="C31" s="62">
        <f t="shared" si="4"/>
        <v>5274.3040000000001</v>
      </c>
      <c r="D31" s="62">
        <f t="shared" si="4"/>
        <v>5071.3559999999998</v>
      </c>
      <c r="E31" s="62">
        <f t="shared" si="4"/>
        <v>5058.4179999999997</v>
      </c>
      <c r="F31" s="62">
        <f t="shared" si="4"/>
        <v>5201.0050000000001</v>
      </c>
      <c r="G31" s="62">
        <f t="shared" si="4"/>
        <v>5780.4570000000003</v>
      </c>
      <c r="H31" s="62">
        <f t="shared" si="4"/>
        <v>6655.1940000000004</v>
      </c>
      <c r="I31" s="62">
        <f t="shared" si="4"/>
        <v>7309.86</v>
      </c>
      <c r="J31" s="62">
        <f t="shared" si="4"/>
        <v>7910.6940000000004</v>
      </c>
      <c r="K31" s="62">
        <f t="shared" si="4"/>
        <v>8109.585</v>
      </c>
      <c r="L31" s="62">
        <f t="shared" si="4"/>
        <v>8264.3050000000003</v>
      </c>
      <c r="M31" s="62">
        <f t="shared" si="4"/>
        <v>8217.7030000000013</v>
      </c>
      <c r="N31" s="62">
        <f t="shared" si="4"/>
        <v>8024.183</v>
      </c>
      <c r="O31" s="62">
        <f t="shared" si="4"/>
        <v>7820.92</v>
      </c>
      <c r="P31" s="62">
        <f t="shared" si="4"/>
        <v>7851.3530000000001</v>
      </c>
      <c r="Q31" s="62">
        <f t="shared" si="4"/>
        <v>7867.6040000000003</v>
      </c>
      <c r="R31" s="62">
        <f t="shared" si="4"/>
        <v>8131.9530000000004</v>
      </c>
      <c r="S31" s="62">
        <f t="shared" si="4"/>
        <v>8586.277</v>
      </c>
      <c r="T31" s="62">
        <f t="shared" si="4"/>
        <v>8647.866</v>
      </c>
      <c r="U31" s="62">
        <f t="shared" si="4"/>
        <v>8436.2860000000001</v>
      </c>
      <c r="V31" s="62">
        <f t="shared" si="4"/>
        <v>7896.19</v>
      </c>
      <c r="W31" s="62">
        <f t="shared" si="4"/>
        <v>7205.3010000000004</v>
      </c>
      <c r="X31" s="62">
        <f t="shared" si="4"/>
        <v>6724.0529999999999</v>
      </c>
      <c r="Y31" s="62">
        <f t="shared" si="4"/>
        <v>6148.5709999999999</v>
      </c>
      <c r="Z31" s="63">
        <f t="shared" si="4"/>
        <v>0</v>
      </c>
      <c r="AA31" s="64">
        <f t="shared" si="4"/>
        <v>171696.47200000001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133</v>
      </c>
      <c r="C34" s="95">
        <v>40</v>
      </c>
      <c r="D34" s="95"/>
      <c r="E34" s="95"/>
      <c r="F34" s="95"/>
      <c r="G34" s="95"/>
      <c r="H34" s="95">
        <v>6</v>
      </c>
      <c r="I34" s="95">
        <v>49</v>
      </c>
      <c r="J34" s="95">
        <v>150</v>
      </c>
      <c r="K34" s="95">
        <v>171</v>
      </c>
      <c r="L34" s="95">
        <v>234</v>
      </c>
      <c r="M34" s="95">
        <v>228</v>
      </c>
      <c r="N34" s="95">
        <v>198</v>
      </c>
      <c r="O34" s="95">
        <v>184</v>
      </c>
      <c r="P34" s="95">
        <v>190</v>
      </c>
      <c r="Q34" s="95">
        <v>192</v>
      </c>
      <c r="R34" s="95">
        <v>220</v>
      </c>
      <c r="S34" s="95">
        <v>206</v>
      </c>
      <c r="T34" s="95">
        <v>184</v>
      </c>
      <c r="U34" s="95">
        <v>171</v>
      </c>
      <c r="V34" s="95">
        <v>161</v>
      </c>
      <c r="W34" s="95">
        <v>138</v>
      </c>
      <c r="X34" s="95">
        <v>182</v>
      </c>
      <c r="Y34" s="95">
        <v>176</v>
      </c>
      <c r="Z34" s="96"/>
      <c r="AA34" s="74">
        <f t="shared" ref="AA34:AA39" si="5">SUM(B34:Z34)</f>
        <v>3213</v>
      </c>
    </row>
    <row r="35" spans="1:27" ht="24.95" customHeight="1" x14ac:dyDescent="0.2">
      <c r="A35" s="97" t="s">
        <v>41</v>
      </c>
      <c r="B35" s="98">
        <v>80</v>
      </c>
      <c r="C35" s="99">
        <v>60</v>
      </c>
      <c r="D35" s="99">
        <v>44</v>
      </c>
      <c r="E35" s="99">
        <v>55</v>
      </c>
      <c r="F35" s="99">
        <v>63</v>
      </c>
      <c r="G35" s="99">
        <v>58</v>
      </c>
      <c r="H35" s="99">
        <v>11</v>
      </c>
      <c r="I35" s="99">
        <v>100</v>
      </c>
      <c r="J35" s="99">
        <v>141</v>
      </c>
      <c r="K35" s="99">
        <v>233</v>
      </c>
      <c r="L35" s="99">
        <v>348</v>
      </c>
      <c r="M35" s="99">
        <v>347</v>
      </c>
      <c r="N35" s="99">
        <v>323</v>
      </c>
      <c r="O35" s="99">
        <v>321</v>
      </c>
      <c r="P35" s="99">
        <v>311</v>
      </c>
      <c r="Q35" s="99">
        <v>301</v>
      </c>
      <c r="R35" s="99">
        <v>295</v>
      </c>
      <c r="S35" s="99">
        <v>313</v>
      </c>
      <c r="T35" s="99">
        <v>328</v>
      </c>
      <c r="U35" s="99">
        <v>338</v>
      </c>
      <c r="V35" s="99">
        <v>338</v>
      </c>
      <c r="W35" s="99">
        <v>341</v>
      </c>
      <c r="X35" s="99">
        <v>224</v>
      </c>
      <c r="Y35" s="99">
        <v>249</v>
      </c>
      <c r="Z35" s="100"/>
      <c r="AA35" s="79">
        <f t="shared" si="5"/>
        <v>5222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245.1</v>
      </c>
      <c r="I36" s="99"/>
      <c r="J36" s="99"/>
      <c r="K36" s="99">
        <v>596.70000000000005</v>
      </c>
      <c r="L36" s="99">
        <v>1060</v>
      </c>
      <c r="M36" s="99">
        <v>1040</v>
      </c>
      <c r="N36" s="99">
        <v>1049</v>
      </c>
      <c r="O36" s="99">
        <v>1058</v>
      </c>
      <c r="P36" s="99">
        <v>1068</v>
      </c>
      <c r="Q36" s="99">
        <v>379.8</v>
      </c>
      <c r="R36" s="99">
        <v>671.2</v>
      </c>
      <c r="S36" s="99"/>
      <c r="T36" s="99"/>
      <c r="U36" s="99">
        <v>539.4</v>
      </c>
      <c r="V36" s="99">
        <v>296.7</v>
      </c>
      <c r="W36" s="99">
        <v>407.8</v>
      </c>
      <c r="X36" s="99">
        <v>50.8</v>
      </c>
      <c r="Y36" s="99"/>
      <c r="Z36" s="100"/>
      <c r="AA36" s="79">
        <f t="shared" si="5"/>
        <v>8462.4999999999982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119.3</v>
      </c>
      <c r="H38" s="99"/>
      <c r="I38" s="99">
        <v>500</v>
      </c>
      <c r="J38" s="99">
        <v>500</v>
      </c>
      <c r="K38" s="99">
        <v>500</v>
      </c>
      <c r="L38" s="99">
        <v>139.6</v>
      </c>
      <c r="M38" s="99">
        <v>94.8</v>
      </c>
      <c r="N38" s="99"/>
      <c r="O38" s="99"/>
      <c r="P38" s="99">
        <v>26</v>
      </c>
      <c r="Q38" s="99">
        <v>500</v>
      </c>
      <c r="R38" s="99">
        <v>20.9</v>
      </c>
      <c r="S38" s="99">
        <v>500</v>
      </c>
      <c r="T38" s="99">
        <v>500</v>
      </c>
      <c r="U38" s="99">
        <v>35.6</v>
      </c>
      <c r="V38" s="99">
        <v>360.9</v>
      </c>
      <c r="W38" s="99">
        <v>500</v>
      </c>
      <c r="X38" s="99">
        <v>500</v>
      </c>
      <c r="Y38" s="99">
        <v>500</v>
      </c>
      <c r="Z38" s="100"/>
      <c r="AA38" s="79">
        <f t="shared" si="5"/>
        <v>7797.1</v>
      </c>
    </row>
    <row r="39" spans="1:27" ht="30" customHeight="1" thickBot="1" x14ac:dyDescent="0.25">
      <c r="A39" s="86" t="s">
        <v>45</v>
      </c>
      <c r="B39" s="87">
        <f t="shared" ref="B39:Z39" si="6">SUM(B34:B38)</f>
        <v>713</v>
      </c>
      <c r="C39" s="88">
        <f t="shared" si="6"/>
        <v>600</v>
      </c>
      <c r="D39" s="88">
        <f t="shared" si="6"/>
        <v>544</v>
      </c>
      <c r="E39" s="88">
        <f t="shared" si="6"/>
        <v>555</v>
      </c>
      <c r="F39" s="88">
        <f t="shared" si="6"/>
        <v>563</v>
      </c>
      <c r="G39" s="88">
        <f t="shared" si="6"/>
        <v>177.3</v>
      </c>
      <c r="H39" s="88">
        <f t="shared" si="6"/>
        <v>262.10000000000002</v>
      </c>
      <c r="I39" s="88">
        <f t="shared" si="6"/>
        <v>649</v>
      </c>
      <c r="J39" s="88">
        <f t="shared" si="6"/>
        <v>791</v>
      </c>
      <c r="K39" s="88">
        <f t="shared" si="6"/>
        <v>1500.7</v>
      </c>
      <c r="L39" s="88">
        <f t="shared" si="6"/>
        <v>1781.6</v>
      </c>
      <c r="M39" s="88">
        <f t="shared" si="6"/>
        <v>1709.8</v>
      </c>
      <c r="N39" s="88">
        <f t="shared" si="6"/>
        <v>1570</v>
      </c>
      <c r="O39" s="88">
        <f t="shared" si="6"/>
        <v>1563</v>
      </c>
      <c r="P39" s="88">
        <f t="shared" si="6"/>
        <v>1595</v>
      </c>
      <c r="Q39" s="88">
        <f t="shared" si="6"/>
        <v>1372.8</v>
      </c>
      <c r="R39" s="88">
        <f t="shared" si="6"/>
        <v>1207.1000000000001</v>
      </c>
      <c r="S39" s="88">
        <f t="shared" si="6"/>
        <v>1019</v>
      </c>
      <c r="T39" s="88">
        <f t="shared" si="6"/>
        <v>1012</v>
      </c>
      <c r="U39" s="88">
        <f t="shared" si="6"/>
        <v>1084</v>
      </c>
      <c r="V39" s="88">
        <f t="shared" si="6"/>
        <v>1156.5999999999999</v>
      </c>
      <c r="W39" s="88">
        <f t="shared" si="6"/>
        <v>1386.8</v>
      </c>
      <c r="X39" s="88">
        <f t="shared" si="6"/>
        <v>956.8</v>
      </c>
      <c r="Y39" s="88">
        <f t="shared" si="6"/>
        <v>925</v>
      </c>
      <c r="Z39" s="89">
        <f t="shared" si="6"/>
        <v>0</v>
      </c>
      <c r="AA39" s="90">
        <f t="shared" si="5"/>
        <v>24694.599999999995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245.1</v>
      </c>
      <c r="I44" s="99"/>
      <c r="J44" s="99"/>
      <c r="K44" s="99">
        <v>596.70000000000005</v>
      </c>
      <c r="L44" s="99">
        <v>1060</v>
      </c>
      <c r="M44" s="99">
        <v>1040</v>
      </c>
      <c r="N44" s="99">
        <v>1049</v>
      </c>
      <c r="O44" s="99">
        <v>1058</v>
      </c>
      <c r="P44" s="99">
        <v>1068</v>
      </c>
      <c r="Q44" s="99">
        <v>379.8</v>
      </c>
      <c r="R44" s="99">
        <v>671.2</v>
      </c>
      <c r="S44" s="99"/>
      <c r="T44" s="99"/>
      <c r="U44" s="99">
        <v>539.4</v>
      </c>
      <c r="V44" s="99">
        <v>296.7</v>
      </c>
      <c r="W44" s="99">
        <v>407.8</v>
      </c>
      <c r="X44" s="99">
        <v>50.8</v>
      </c>
      <c r="Y44" s="99"/>
      <c r="Z44" s="100"/>
      <c r="AA44" s="79">
        <f t="shared" si="7"/>
        <v>8462.4999999999982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119.3</v>
      </c>
      <c r="H46" s="99"/>
      <c r="I46" s="99">
        <v>500</v>
      </c>
      <c r="J46" s="99">
        <v>500</v>
      </c>
      <c r="K46" s="99">
        <v>500</v>
      </c>
      <c r="L46" s="99">
        <v>139.6</v>
      </c>
      <c r="M46" s="99">
        <v>94.8</v>
      </c>
      <c r="N46" s="99"/>
      <c r="O46" s="99"/>
      <c r="P46" s="99">
        <v>26</v>
      </c>
      <c r="Q46" s="99">
        <v>500</v>
      </c>
      <c r="R46" s="99">
        <v>20.9</v>
      </c>
      <c r="S46" s="99">
        <v>500</v>
      </c>
      <c r="T46" s="99">
        <v>500</v>
      </c>
      <c r="U46" s="99">
        <v>35.6</v>
      </c>
      <c r="V46" s="99">
        <v>360.9</v>
      </c>
      <c r="W46" s="99">
        <v>500</v>
      </c>
      <c r="X46" s="99">
        <v>500</v>
      </c>
      <c r="Y46" s="99">
        <v>500</v>
      </c>
      <c r="Z46" s="100"/>
      <c r="AA46" s="79">
        <f t="shared" si="7"/>
        <v>7797.1</v>
      </c>
    </row>
    <row r="47" spans="1:27" ht="24.95" customHeight="1" x14ac:dyDescent="0.2">
      <c r="A47" s="85" t="s">
        <v>47</v>
      </c>
      <c r="B47" s="98">
        <v>99.5</v>
      </c>
      <c r="C47" s="99">
        <v>87.5</v>
      </c>
      <c r="D47" s="99">
        <v>82.5</v>
      </c>
      <c r="E47" s="99">
        <v>82.5</v>
      </c>
      <c r="F47" s="99">
        <v>92.5</v>
      </c>
      <c r="G47" s="99">
        <v>106.5</v>
      </c>
      <c r="H47" s="99">
        <v>147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139</v>
      </c>
      <c r="X47" s="99">
        <v>114.5</v>
      </c>
      <c r="Y47" s="99">
        <v>66.5</v>
      </c>
      <c r="Z47" s="100"/>
      <c r="AA47" s="79">
        <f t="shared" si="7"/>
        <v>3118</v>
      </c>
    </row>
    <row r="48" spans="1:27" ht="30" customHeight="1" thickBot="1" x14ac:dyDescent="0.25">
      <c r="A48" s="86" t="s">
        <v>48</v>
      </c>
      <c r="B48" s="87">
        <f>SUM(B42:B47)</f>
        <v>599.5</v>
      </c>
      <c r="C48" s="88">
        <f t="shared" ref="C48:Z48" si="8">SUM(C42:C47)</f>
        <v>587.5</v>
      </c>
      <c r="D48" s="88">
        <f t="shared" si="8"/>
        <v>582.5</v>
      </c>
      <c r="E48" s="88">
        <f t="shared" si="8"/>
        <v>582.5</v>
      </c>
      <c r="F48" s="88">
        <f t="shared" si="8"/>
        <v>592.5</v>
      </c>
      <c r="G48" s="88">
        <f t="shared" si="8"/>
        <v>225.8</v>
      </c>
      <c r="H48" s="88">
        <f t="shared" si="8"/>
        <v>392.1</v>
      </c>
      <c r="I48" s="88">
        <f t="shared" si="8"/>
        <v>650</v>
      </c>
      <c r="J48" s="88">
        <f t="shared" si="8"/>
        <v>650</v>
      </c>
      <c r="K48" s="88">
        <f t="shared" si="8"/>
        <v>1246.7</v>
      </c>
      <c r="L48" s="88">
        <f t="shared" si="8"/>
        <v>1349.6</v>
      </c>
      <c r="M48" s="88">
        <f t="shared" si="8"/>
        <v>1284.8</v>
      </c>
      <c r="N48" s="88">
        <f t="shared" si="8"/>
        <v>1199</v>
      </c>
      <c r="O48" s="88">
        <f t="shared" si="8"/>
        <v>1208</v>
      </c>
      <c r="P48" s="88">
        <f t="shared" si="8"/>
        <v>1244</v>
      </c>
      <c r="Q48" s="88">
        <f t="shared" si="8"/>
        <v>1029.8</v>
      </c>
      <c r="R48" s="88">
        <f t="shared" si="8"/>
        <v>842.1</v>
      </c>
      <c r="S48" s="88">
        <f t="shared" si="8"/>
        <v>650</v>
      </c>
      <c r="T48" s="88">
        <f t="shared" si="8"/>
        <v>650</v>
      </c>
      <c r="U48" s="88">
        <f t="shared" si="8"/>
        <v>725</v>
      </c>
      <c r="V48" s="88">
        <f t="shared" si="8"/>
        <v>807.59999999999991</v>
      </c>
      <c r="W48" s="88">
        <f t="shared" si="8"/>
        <v>1046.8</v>
      </c>
      <c r="X48" s="88">
        <f t="shared" si="8"/>
        <v>665.3</v>
      </c>
      <c r="Y48" s="88">
        <f t="shared" si="8"/>
        <v>566.5</v>
      </c>
      <c r="Z48" s="89">
        <f t="shared" si="8"/>
        <v>0</v>
      </c>
      <c r="AA48" s="90">
        <f t="shared" si="7"/>
        <v>19377.599999999995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6003.0339999999997</v>
      </c>
      <c r="C51" s="88">
        <f t="shared" si="10"/>
        <v>5774.3040000000001</v>
      </c>
      <c r="D51" s="88">
        <f t="shared" si="10"/>
        <v>5571.3559999999998</v>
      </c>
      <c r="E51" s="88">
        <f t="shared" si="10"/>
        <v>5558.4179999999997</v>
      </c>
      <c r="F51" s="88">
        <f t="shared" si="10"/>
        <v>5701.0049999999992</v>
      </c>
      <c r="G51" s="88">
        <f t="shared" si="10"/>
        <v>5899.7570000000005</v>
      </c>
      <c r="H51" s="88">
        <f t="shared" si="10"/>
        <v>6900.2939999999999</v>
      </c>
      <c r="I51" s="88">
        <f t="shared" si="10"/>
        <v>7809.8600000000006</v>
      </c>
      <c r="J51" s="88">
        <f t="shared" si="10"/>
        <v>8410.6939999999995</v>
      </c>
      <c r="K51" s="88">
        <f t="shared" si="10"/>
        <v>9206.2849999999999</v>
      </c>
      <c r="L51" s="88">
        <f t="shared" si="10"/>
        <v>9463.9050000000025</v>
      </c>
      <c r="M51" s="88">
        <f t="shared" si="10"/>
        <v>9352.5030000000006</v>
      </c>
      <c r="N51" s="88">
        <f t="shared" si="10"/>
        <v>9073.1830000000009</v>
      </c>
      <c r="O51" s="88">
        <f t="shared" si="10"/>
        <v>8878.92</v>
      </c>
      <c r="P51" s="88">
        <f t="shared" si="10"/>
        <v>8945.353000000001</v>
      </c>
      <c r="Q51" s="88">
        <f t="shared" si="10"/>
        <v>8747.4040000000005</v>
      </c>
      <c r="R51" s="88">
        <f t="shared" si="10"/>
        <v>8824.0530000000017</v>
      </c>
      <c r="S51" s="88">
        <f t="shared" si="10"/>
        <v>9086.277</v>
      </c>
      <c r="T51" s="88">
        <f t="shared" si="10"/>
        <v>9147.8660000000018</v>
      </c>
      <c r="U51" s="88">
        <f t="shared" si="10"/>
        <v>9011.2860000000001</v>
      </c>
      <c r="V51" s="88">
        <f t="shared" si="10"/>
        <v>8553.7900000000009</v>
      </c>
      <c r="W51" s="88">
        <f t="shared" si="10"/>
        <v>8113.1009999999997</v>
      </c>
      <c r="X51" s="88">
        <f t="shared" si="10"/>
        <v>7274.8530000000001</v>
      </c>
      <c r="Y51" s="88">
        <f t="shared" si="10"/>
        <v>6648.5710000000008</v>
      </c>
      <c r="Z51" s="89">
        <f t="shared" si="10"/>
        <v>0</v>
      </c>
      <c r="AA51" s="104">
        <f>SUM(B51:Z51)</f>
        <v>187956.07199999999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-447.20000000000005</v>
      </c>
      <c r="C4" s="18">
        <v>-588.29999999999995</v>
      </c>
      <c r="D4" s="18">
        <v>-569</v>
      </c>
      <c r="E4" s="18">
        <v>-523.29999999999995</v>
      </c>
      <c r="F4" s="18">
        <v>-476.29999999999995</v>
      </c>
      <c r="G4" s="18">
        <v>-587.70000000000005</v>
      </c>
      <c r="H4" s="18">
        <v>-254.9</v>
      </c>
      <c r="I4" s="18">
        <v>149.30000000000001</v>
      </c>
      <c r="J4" s="18">
        <v>372.1</v>
      </c>
      <c r="K4" s="18">
        <v>1096.7</v>
      </c>
      <c r="L4" s="18">
        <v>1199.5999999999999</v>
      </c>
      <c r="M4" s="18">
        <v>1134.8</v>
      </c>
      <c r="N4" s="18">
        <v>672</v>
      </c>
      <c r="O4" s="18">
        <v>762.7</v>
      </c>
      <c r="P4" s="18">
        <v>1094</v>
      </c>
      <c r="Q4" s="18">
        <v>879.8</v>
      </c>
      <c r="R4" s="18">
        <v>692.1</v>
      </c>
      <c r="S4" s="18">
        <v>455.6</v>
      </c>
      <c r="T4" s="18">
        <v>478.8</v>
      </c>
      <c r="U4" s="18">
        <v>575</v>
      </c>
      <c r="V4" s="18">
        <v>657.59999999999991</v>
      </c>
      <c r="W4" s="18">
        <v>907.8</v>
      </c>
      <c r="X4" s="18">
        <v>550.79999999999995</v>
      </c>
      <c r="Y4" s="18">
        <v>385.6</v>
      </c>
      <c r="Z4" s="19"/>
      <c r="AA4" s="111">
        <f>SUM(B4:Z4)</f>
        <v>8617.6000000000022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92.99</v>
      </c>
      <c r="C7" s="117">
        <v>93</v>
      </c>
      <c r="D7" s="117">
        <v>85.68</v>
      </c>
      <c r="E7" s="117">
        <v>85.36</v>
      </c>
      <c r="F7" s="117">
        <v>87.77</v>
      </c>
      <c r="G7" s="117">
        <v>94.76</v>
      </c>
      <c r="H7" s="117">
        <v>118.46</v>
      </c>
      <c r="I7" s="117">
        <v>122.04</v>
      </c>
      <c r="J7" s="117">
        <v>140.74</v>
      </c>
      <c r="K7" s="117">
        <v>134.96</v>
      </c>
      <c r="L7" s="117">
        <v>117.95</v>
      </c>
      <c r="M7" s="117">
        <v>108.06</v>
      </c>
      <c r="N7" s="117">
        <v>96.36</v>
      </c>
      <c r="O7" s="117">
        <v>94</v>
      </c>
      <c r="P7" s="117">
        <v>102.23</v>
      </c>
      <c r="Q7" s="117">
        <v>110</v>
      </c>
      <c r="R7" s="117">
        <v>120</v>
      </c>
      <c r="S7" s="117">
        <v>127.5</v>
      </c>
      <c r="T7" s="117">
        <v>126</v>
      </c>
      <c r="U7" s="117">
        <v>119.47</v>
      </c>
      <c r="V7" s="117">
        <v>110</v>
      </c>
      <c r="W7" s="117">
        <v>105.24</v>
      </c>
      <c r="X7" s="117">
        <v>101.68</v>
      </c>
      <c r="Y7" s="117">
        <v>90.01</v>
      </c>
      <c r="Z7" s="118"/>
      <c r="AA7" s="119">
        <f>IF(SUM(B7:Z7)&lt;&gt;0,AVERAGEIF(B7:Z7,"&lt;&gt;"""),"")</f>
        <v>107.67749999999997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947.2</v>
      </c>
      <c r="C13" s="129">
        <v>1088.3</v>
      </c>
      <c r="D13" s="129">
        <v>1069</v>
      </c>
      <c r="E13" s="129">
        <v>1023.3</v>
      </c>
      <c r="F13" s="129">
        <v>976.3</v>
      </c>
      <c r="G13" s="129">
        <v>707</v>
      </c>
      <c r="H13" s="129"/>
      <c r="I13" s="129">
        <v>350.7</v>
      </c>
      <c r="J13" s="129">
        <v>127.9</v>
      </c>
      <c r="K13" s="129"/>
      <c r="L13" s="129"/>
      <c r="M13" s="129"/>
      <c r="N13" s="129"/>
      <c r="O13" s="129"/>
      <c r="P13" s="129"/>
      <c r="Q13" s="129"/>
      <c r="R13" s="129"/>
      <c r="S13" s="129">
        <v>44.4</v>
      </c>
      <c r="T13" s="129">
        <v>21.2</v>
      </c>
      <c r="U13" s="129"/>
      <c r="V13" s="129"/>
      <c r="W13" s="129"/>
      <c r="X13" s="129"/>
      <c r="Y13" s="130">
        <v>114.4</v>
      </c>
      <c r="Z13" s="131"/>
      <c r="AA13" s="132">
        <f t="shared" si="0"/>
        <v>6469.6999999999989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500</v>
      </c>
      <c r="I15" s="133"/>
      <c r="J15" s="133"/>
      <c r="K15" s="133"/>
      <c r="L15" s="133"/>
      <c r="M15" s="133"/>
      <c r="N15" s="133">
        <v>377</v>
      </c>
      <c r="O15" s="133">
        <v>295.3</v>
      </c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1172.3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947.2</v>
      </c>
      <c r="C16" s="135">
        <f t="shared" si="1"/>
        <v>1088.3</v>
      </c>
      <c r="D16" s="135">
        <f t="shared" si="1"/>
        <v>1069</v>
      </c>
      <c r="E16" s="135">
        <f t="shared" si="1"/>
        <v>1023.3</v>
      </c>
      <c r="F16" s="135">
        <f t="shared" si="1"/>
        <v>976.3</v>
      </c>
      <c r="G16" s="135">
        <f t="shared" si="1"/>
        <v>707</v>
      </c>
      <c r="H16" s="135">
        <f t="shared" si="1"/>
        <v>500</v>
      </c>
      <c r="I16" s="135">
        <f t="shared" si="1"/>
        <v>350.7</v>
      </c>
      <c r="J16" s="135">
        <f t="shared" si="1"/>
        <v>127.9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377</v>
      </c>
      <c r="O16" s="135">
        <f t="shared" si="1"/>
        <v>295.3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44.4</v>
      </c>
      <c r="T16" s="135">
        <f t="shared" si="1"/>
        <v>21.2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114.4</v>
      </c>
      <c r="Z16" s="136" t="str">
        <f t="shared" si="1"/>
        <v/>
      </c>
      <c r="AA16" s="90">
        <f t="shared" si="0"/>
        <v>7641.9999999999991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>
        <v>245.1</v>
      </c>
      <c r="I21" s="129"/>
      <c r="J21" s="129"/>
      <c r="K21" s="129">
        <v>596.70000000000005</v>
      </c>
      <c r="L21" s="129">
        <v>1060</v>
      </c>
      <c r="M21" s="129">
        <v>1040</v>
      </c>
      <c r="N21" s="129">
        <v>1049</v>
      </c>
      <c r="O21" s="129">
        <v>1058</v>
      </c>
      <c r="P21" s="129">
        <v>1068</v>
      </c>
      <c r="Q21" s="129">
        <v>379.8</v>
      </c>
      <c r="R21" s="129">
        <v>671.2</v>
      </c>
      <c r="S21" s="129"/>
      <c r="T21" s="129"/>
      <c r="U21" s="129">
        <v>539.4</v>
      </c>
      <c r="V21" s="129">
        <v>296.7</v>
      </c>
      <c r="W21" s="129">
        <v>407.8</v>
      </c>
      <c r="X21" s="129">
        <v>50.8</v>
      </c>
      <c r="Y21" s="130"/>
      <c r="Z21" s="131"/>
      <c r="AA21" s="132">
        <f t="shared" si="2"/>
        <v>8462.4999999999982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119.3</v>
      </c>
      <c r="H23" s="133"/>
      <c r="I23" s="133">
        <v>500</v>
      </c>
      <c r="J23" s="133">
        <v>500</v>
      </c>
      <c r="K23" s="133">
        <v>500</v>
      </c>
      <c r="L23" s="133">
        <v>139.6</v>
      </c>
      <c r="M23" s="133">
        <v>94.8</v>
      </c>
      <c r="N23" s="133"/>
      <c r="O23" s="133"/>
      <c r="P23" s="133">
        <v>26</v>
      </c>
      <c r="Q23" s="133">
        <v>500</v>
      </c>
      <c r="R23" s="133">
        <v>20.9</v>
      </c>
      <c r="S23" s="133">
        <v>500</v>
      </c>
      <c r="T23" s="133">
        <v>500</v>
      </c>
      <c r="U23" s="133">
        <v>35.6</v>
      </c>
      <c r="V23" s="133">
        <v>360.9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7797.1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119.3</v>
      </c>
      <c r="H24" s="135">
        <f t="shared" si="3"/>
        <v>245.1</v>
      </c>
      <c r="I24" s="135">
        <f t="shared" si="3"/>
        <v>500</v>
      </c>
      <c r="J24" s="135">
        <f t="shared" si="3"/>
        <v>500</v>
      </c>
      <c r="K24" s="135">
        <f t="shared" si="3"/>
        <v>1096.7</v>
      </c>
      <c r="L24" s="135">
        <f t="shared" si="3"/>
        <v>1199.5999999999999</v>
      </c>
      <c r="M24" s="135">
        <f t="shared" si="3"/>
        <v>1134.8</v>
      </c>
      <c r="N24" s="135">
        <f t="shared" si="3"/>
        <v>1049</v>
      </c>
      <c r="O24" s="135">
        <f t="shared" si="3"/>
        <v>1058</v>
      </c>
      <c r="P24" s="135">
        <f t="shared" si="3"/>
        <v>1094</v>
      </c>
      <c r="Q24" s="135">
        <f t="shared" si="3"/>
        <v>879.8</v>
      </c>
      <c r="R24" s="135">
        <f t="shared" si="3"/>
        <v>692.1</v>
      </c>
      <c r="S24" s="135">
        <f t="shared" si="3"/>
        <v>500</v>
      </c>
      <c r="T24" s="135">
        <f t="shared" si="3"/>
        <v>500</v>
      </c>
      <c r="U24" s="135">
        <f t="shared" si="3"/>
        <v>575</v>
      </c>
      <c r="V24" s="135">
        <f t="shared" si="3"/>
        <v>657.59999999999991</v>
      </c>
      <c r="W24" s="135">
        <f t="shared" si="3"/>
        <v>907.8</v>
      </c>
      <c r="X24" s="135">
        <f t="shared" si="3"/>
        <v>550.79999999999995</v>
      </c>
      <c r="Y24" s="135">
        <f t="shared" si="3"/>
        <v>500</v>
      </c>
      <c r="Z24" s="136" t="str">
        <f t="shared" si="3"/>
        <v/>
      </c>
      <c r="AA24" s="90">
        <f t="shared" si="2"/>
        <v>16259.599999999999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2024-01-11T12:09:46Z</dcterms:created>
  <dcterms:modified xsi:type="dcterms:W3CDTF">2024-01-11T12:09:47Z</dcterms:modified>
</cp:coreProperties>
</file>