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<sst xmlns="http://schemas.openxmlformats.org/spreadsheetml/2006/main" count="117" uniqueCount="53">
  <si>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10/01/2024 14:22:18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</si>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</sst>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385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462</c:v>
                </c:pt>
                <c:pt idx="12">
                  <c:v>462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385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8-496A-B144-60AE4D33E6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87.5</c:v>
                </c:pt>
                <c:pt idx="1">
                  <c:v>87.5</c:v>
                </c:pt>
                <c:pt idx="2">
                  <c:v>87.5</c:v>
                </c:pt>
                <c:pt idx="3">
                  <c:v>87.5</c:v>
                </c:pt>
                <c:pt idx="4">
                  <c:v>87.5</c:v>
                </c:pt>
                <c:pt idx="5">
                  <c:v>87.5</c:v>
                </c:pt>
                <c:pt idx="6">
                  <c:v>87.5</c:v>
                </c:pt>
                <c:pt idx="7">
                  <c:v>87.5</c:v>
                </c:pt>
                <c:pt idx="8">
                  <c:v>87.5</c:v>
                </c:pt>
                <c:pt idx="9">
                  <c:v>87.5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97.5</c:v>
                </c:pt>
                <c:pt idx="15">
                  <c:v>117</c:v>
                </c:pt>
                <c:pt idx="16">
                  <c:v>157</c:v>
                </c:pt>
                <c:pt idx="17">
                  <c:v>182</c:v>
                </c:pt>
                <c:pt idx="18">
                  <c:v>194</c:v>
                </c:pt>
                <c:pt idx="19">
                  <c:v>199</c:v>
                </c:pt>
                <c:pt idx="20">
                  <c:v>184</c:v>
                </c:pt>
                <c:pt idx="21">
                  <c:v>156</c:v>
                </c:pt>
                <c:pt idx="22">
                  <c:v>120</c:v>
                </c:pt>
                <c:pt idx="23">
                  <c:v>117.5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8-496A-B144-60AE4D33E6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2432.6469999999999</c:v>
                </c:pt>
                <c:pt idx="1">
                  <c:v>2653.7400000000002</c:v>
                </c:pt>
                <c:pt idx="2">
                  <c:v>2613.2860000000001</c:v>
                </c:pt>
                <c:pt idx="3">
                  <c:v>2550.9</c:v>
                </c:pt>
                <c:pt idx="4">
                  <c:v>2550.9</c:v>
                </c:pt>
                <c:pt idx="5">
                  <c:v>2813.163</c:v>
                </c:pt>
                <c:pt idx="6">
                  <c:v>3874.9140000000002</c:v>
                </c:pt>
                <c:pt idx="7">
                  <c:v>4008.5640000000003</c:v>
                </c:pt>
                <c:pt idx="8">
                  <c:v>4179.4449999999997</c:v>
                </c:pt>
                <c:pt idx="9">
                  <c:v>3990.4449999999997</c:v>
                </c:pt>
                <c:pt idx="10">
                  <c:v>3831.7739999999999</c:v>
                </c:pt>
                <c:pt idx="11">
                  <c:v>3861.402</c:v>
                </c:pt>
                <c:pt idx="12">
                  <c:v>3424.0730000000003</c:v>
                </c:pt>
                <c:pt idx="13">
                  <c:v>3416.4179999999997</c:v>
                </c:pt>
                <c:pt idx="14">
                  <c:v>3745.7780000000002</c:v>
                </c:pt>
                <c:pt idx="15">
                  <c:v>4294.1859999999997</c:v>
                </c:pt>
                <c:pt idx="16">
                  <c:v>4462.5390000000007</c:v>
                </c:pt>
                <c:pt idx="17">
                  <c:v>4511.0529999999999</c:v>
                </c:pt>
                <c:pt idx="18">
                  <c:v>4489.1559999999999</c:v>
                </c:pt>
                <c:pt idx="19">
                  <c:v>4435.393</c:v>
                </c:pt>
                <c:pt idx="20">
                  <c:v>4494.8069999999998</c:v>
                </c:pt>
                <c:pt idx="21">
                  <c:v>4199.4360000000006</c:v>
                </c:pt>
                <c:pt idx="22">
                  <c:v>4023.0639999999999</c:v>
                </c:pt>
                <c:pt idx="23">
                  <c:v>3109.8729999999996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8-496A-B144-60AE4D33E6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551</c:v>
                </c:pt>
                <c:pt idx="1">
                  <c:v>551</c:v>
                </c:pt>
                <c:pt idx="2">
                  <c:v>591</c:v>
                </c:pt>
                <c:pt idx="3">
                  <c:v>568</c:v>
                </c:pt>
                <c:pt idx="4">
                  <c:v>670.2</c:v>
                </c:pt>
                <c:pt idx="5">
                  <c:v>657.7</c:v>
                </c:pt>
                <c:pt idx="6">
                  <c:v>1073</c:v>
                </c:pt>
                <c:pt idx="7">
                  <c:v>780.6</c:v>
                </c:pt>
                <c:pt idx="8">
                  <c:v>492</c:v>
                </c:pt>
                <c:pt idx="9">
                  <c:v>405</c:v>
                </c:pt>
                <c:pt idx="10">
                  <c:v>382</c:v>
                </c:pt>
                <c:pt idx="11">
                  <c:v>410</c:v>
                </c:pt>
                <c:pt idx="12">
                  <c:v>404</c:v>
                </c:pt>
                <c:pt idx="13">
                  <c:v>395</c:v>
                </c:pt>
                <c:pt idx="14">
                  <c:v>400</c:v>
                </c:pt>
                <c:pt idx="15">
                  <c:v>981</c:v>
                </c:pt>
                <c:pt idx="16">
                  <c:v>1325</c:v>
                </c:pt>
                <c:pt idx="17">
                  <c:v>1362</c:v>
                </c:pt>
                <c:pt idx="18">
                  <c:v>1462.9</c:v>
                </c:pt>
                <c:pt idx="19">
                  <c:v>1517.4</c:v>
                </c:pt>
                <c:pt idx="20">
                  <c:v>1256.7</c:v>
                </c:pt>
                <c:pt idx="21">
                  <c:v>1170.7</c:v>
                </c:pt>
                <c:pt idx="22">
                  <c:v>1538.4</c:v>
                </c:pt>
                <c:pt idx="23">
                  <c:v>1915.8000000000002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68-496A-B144-60AE4D33E6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2200.5569999999998</c:v>
                </c:pt>
                <c:pt idx="1">
                  <c:v>2163.1929999999998</c:v>
                </c:pt>
                <c:pt idx="2">
                  <c:v>2112.7960000000003</c:v>
                </c:pt>
                <c:pt idx="3">
                  <c:v>2047.09</c:v>
                </c:pt>
                <c:pt idx="4">
                  <c:v>1962.2809999999997</c:v>
                </c:pt>
                <c:pt idx="5">
                  <c:v>1860.7620000000002</c:v>
                </c:pt>
                <c:pt idx="6">
                  <c:v>1764.0159999999998</c:v>
                </c:pt>
                <c:pt idx="7">
                  <c:v>1969.7380000000001</c:v>
                </c:pt>
                <c:pt idx="8">
                  <c:v>2734.6840000000007</c:v>
                </c:pt>
                <c:pt idx="9">
                  <c:v>3525.2429999999995</c:v>
                </c:pt>
                <c:pt idx="10">
                  <c:v>4018.8650000000002</c:v>
                </c:pt>
                <c:pt idx="11">
                  <c:v>4178.0589999999993</c:v>
                </c:pt>
                <c:pt idx="12">
                  <c:v>4046.2490000000007</c:v>
                </c:pt>
                <c:pt idx="13">
                  <c:v>3576.0760000000005</c:v>
                </c:pt>
                <c:pt idx="14">
                  <c:v>2684.5570000000007</c:v>
                </c:pt>
                <c:pt idx="15">
                  <c:v>1540.7740000000001</c:v>
                </c:pt>
                <c:pt idx="16">
                  <c:v>888.32900000000006</c:v>
                </c:pt>
                <c:pt idx="17">
                  <c:v>792.75099999999986</c:v>
                </c:pt>
                <c:pt idx="18">
                  <c:v>733.02199999999993</c:v>
                </c:pt>
                <c:pt idx="19">
                  <c:v>687.9849999999999</c:v>
                </c:pt>
                <c:pt idx="20">
                  <c:v>681.774</c:v>
                </c:pt>
                <c:pt idx="21">
                  <c:v>691.07100000000014</c:v>
                </c:pt>
                <c:pt idx="22">
                  <c:v>671.63200000000006</c:v>
                </c:pt>
                <c:pt idx="23">
                  <c:v>687.9019999999997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68-496A-B144-60AE4D33E6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142</c:v>
                </c:pt>
                <c:pt idx="4">
                  <c:v>142</c:v>
                </c:pt>
                <c:pt idx="5">
                  <c:v>141</c:v>
                </c:pt>
                <c:pt idx="6">
                  <c:v>140</c:v>
                </c:pt>
                <c:pt idx="7">
                  <c:v>142</c:v>
                </c:pt>
                <c:pt idx="8">
                  <c:v>150</c:v>
                </c:pt>
                <c:pt idx="9">
                  <c:v>157</c:v>
                </c:pt>
                <c:pt idx="10">
                  <c:v>159</c:v>
                </c:pt>
                <c:pt idx="11">
                  <c:v>156</c:v>
                </c:pt>
                <c:pt idx="12">
                  <c:v>152</c:v>
                </c:pt>
                <c:pt idx="13">
                  <c:v>146</c:v>
                </c:pt>
                <c:pt idx="14">
                  <c:v>132</c:v>
                </c:pt>
                <c:pt idx="15">
                  <c:v>111</c:v>
                </c:pt>
                <c:pt idx="16">
                  <c:v>97</c:v>
                </c:pt>
                <c:pt idx="17">
                  <c:v>89</c:v>
                </c:pt>
                <c:pt idx="18">
                  <c:v>78</c:v>
                </c:pt>
                <c:pt idx="19">
                  <c:v>66</c:v>
                </c:pt>
                <c:pt idx="20">
                  <c:v>55</c:v>
                </c:pt>
                <c:pt idx="21">
                  <c:v>45</c:v>
                </c:pt>
                <c:pt idx="22">
                  <c:v>38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68-496A-B144-60AE4D33E6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252</c:v>
                </c:pt>
                <c:pt idx="7">
                  <c:v>535</c:v>
                </c:pt>
                <c:pt idx="8">
                  <c:v>473</c:v>
                </c:pt>
                <c:pt idx="9">
                  <c:v>487</c:v>
                </c:pt>
                <c:pt idx="10">
                  <c:v>188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486</c:v>
                </c:pt>
                <c:pt idx="15">
                  <c:v>746</c:v>
                </c:pt>
                <c:pt idx="16">
                  <c:v>971</c:v>
                </c:pt>
                <c:pt idx="17">
                  <c:v>1140</c:v>
                </c:pt>
                <c:pt idx="18">
                  <c:v>1154</c:v>
                </c:pt>
                <c:pt idx="19">
                  <c:v>1070</c:v>
                </c:pt>
                <c:pt idx="20">
                  <c:v>832</c:v>
                </c:pt>
                <c:pt idx="21">
                  <c:v>630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68-496A-B144-60AE4D33E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6063.7210000000041</c:v>
                </c:pt>
                <c:pt idx="1">
                  <c:v>5904.3939999999993</c:v>
                </c:pt>
                <c:pt idx="2">
                  <c:v>5853.5509999999995</c:v>
                </c:pt>
                <c:pt idx="3">
                  <c:v>5703.5040000000008</c:v>
                </c:pt>
                <c:pt idx="4">
                  <c:v>5720.8600000000006</c:v>
                </c:pt>
                <c:pt idx="5">
                  <c:v>5894.1379999999999</c:v>
                </c:pt>
                <c:pt idx="6">
                  <c:v>7576.4260000000004</c:v>
                </c:pt>
                <c:pt idx="7">
                  <c:v>8139.360999999999</c:v>
                </c:pt>
                <c:pt idx="8">
                  <c:v>8732.6730000000007</c:v>
                </c:pt>
                <c:pt idx="9">
                  <c:v>9268.1880000000001</c:v>
                </c:pt>
                <c:pt idx="10">
                  <c:v>9283.1390000000029</c:v>
                </c:pt>
                <c:pt idx="11">
                  <c:v>9236.9609999999993</c:v>
                </c:pt>
                <c:pt idx="12">
                  <c:v>8657.7890000000025</c:v>
                </c:pt>
                <c:pt idx="13">
                  <c:v>8293.012999999999</c:v>
                </c:pt>
                <c:pt idx="14">
                  <c:v>8161.86</c:v>
                </c:pt>
                <c:pt idx="15">
                  <c:v>8405.9290000000001</c:v>
                </c:pt>
                <c:pt idx="16">
                  <c:v>8516.827000000003</c:v>
                </c:pt>
                <c:pt idx="17">
                  <c:v>8461.8200000000015</c:v>
                </c:pt>
                <c:pt idx="18">
                  <c:v>8419.077000000003</c:v>
                </c:pt>
                <c:pt idx="19">
                  <c:v>8283.8250000000007</c:v>
                </c:pt>
                <c:pt idx="20">
                  <c:v>7812.2409999999991</c:v>
                </c:pt>
                <c:pt idx="21">
                  <c:v>7200.1960000000008</c:v>
                </c:pt>
                <c:pt idx="22">
                  <c:v>6781.1429999999991</c:v>
                </c:pt>
                <c:pt idx="23">
                  <c:v>6224.1110000000008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68-496A-B144-60AE4D33E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91.75</c:v>
                </c:pt>
                <c:pt idx="1">
                  <c:v>88.59</c:v>
                </c:pt>
                <c:pt idx="2">
                  <c:v>87.25</c:v>
                </c:pt>
                <c:pt idx="3">
                  <c:v>82.38</c:v>
                </c:pt>
                <c:pt idx="4">
                  <c:v>82.06</c:v>
                </c:pt>
                <c:pt idx="5">
                  <c:v>90.35</c:v>
                </c:pt>
                <c:pt idx="6">
                  <c:v>111.57</c:v>
                </c:pt>
                <c:pt idx="7">
                  <c:v>116.89</c:v>
                </c:pt>
                <c:pt idx="8">
                  <c:v>141</c:v>
                </c:pt>
                <c:pt idx="9">
                  <c:v>114.67</c:v>
                </c:pt>
                <c:pt idx="10">
                  <c:v>103.77</c:v>
                </c:pt>
                <c:pt idx="11">
                  <c:v>103.86</c:v>
                </c:pt>
                <c:pt idx="12">
                  <c:v>99.38</c:v>
                </c:pt>
                <c:pt idx="13">
                  <c:v>99</c:v>
                </c:pt>
                <c:pt idx="14">
                  <c:v>105.98</c:v>
                </c:pt>
                <c:pt idx="15">
                  <c:v>119.08</c:v>
                </c:pt>
                <c:pt idx="16">
                  <c:v>147.05000000000001</c:v>
                </c:pt>
                <c:pt idx="17">
                  <c:v>158.09</c:v>
                </c:pt>
                <c:pt idx="18">
                  <c:v>142</c:v>
                </c:pt>
                <c:pt idx="19">
                  <c:v>132.31</c:v>
                </c:pt>
                <c:pt idx="20">
                  <c:v>122</c:v>
                </c:pt>
                <c:pt idx="21">
                  <c:v>107.19</c:v>
                </c:pt>
                <c:pt idx="22">
                  <c:v>105.98</c:v>
                </c:pt>
                <c:pt idx="2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68-496A-B144-60AE4D33E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6063.7040000000006</v>
      </c>
      <c r="C4" s="18">
        <v>5904.4329999999991</v>
      </c>
      <c r="D4" s="18">
        <v>5853.5820000000012</v>
      </c>
      <c r="E4" s="18">
        <v>5703.489999999998</v>
      </c>
      <c r="F4" s="18">
        <v>5720.8810000000012</v>
      </c>
      <c r="G4" s="18">
        <v>5894.1249999999982</v>
      </c>
      <c r="H4" s="18">
        <v>7576.4299999999994</v>
      </c>
      <c r="I4" s="18">
        <v>8139.4019999999991</v>
      </c>
      <c r="J4" s="18">
        <v>8732.628999999999</v>
      </c>
      <c r="K4" s="18">
        <v>9268.1880000000001</v>
      </c>
      <c r="L4" s="18">
        <v>9283.1390000000029</v>
      </c>
      <c r="M4" s="18">
        <v>9236.9610000000011</v>
      </c>
      <c r="N4" s="18">
        <v>8657.8220000000001</v>
      </c>
      <c r="O4" s="18">
        <v>8292.9939999999988</v>
      </c>
      <c r="P4" s="18">
        <v>8161.8350000000009</v>
      </c>
      <c r="Q4" s="18">
        <v>8405.9600000000028</v>
      </c>
      <c r="R4" s="18">
        <v>8516.8680000000022</v>
      </c>
      <c r="S4" s="18">
        <v>8461.8039999999983</v>
      </c>
      <c r="T4" s="18">
        <v>8419.0779999999977</v>
      </c>
      <c r="U4" s="18">
        <v>8283.7780000000002</v>
      </c>
      <c r="V4" s="18">
        <v>7812.2810000000009</v>
      </c>
      <c r="W4" s="18">
        <v>7200.2070000000003</v>
      </c>
      <c r="X4" s="18">
        <v>6781.0960000000005</v>
      </c>
      <c r="Y4" s="18">
        <v>6224.0749999999989</v>
      </c>
      <c r="Z4" s="19"/>
      <c r="AA4" s="20">
        <f>SUM(B4:Z4)</f>
        <v>182594.76199999999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91.75</v>
      </c>
      <c r="C7" s="28">
        <v>88.59</v>
      </c>
      <c r="D7" s="28">
        <v>87.25</v>
      </c>
      <c r="E7" s="28">
        <v>82.38</v>
      </c>
      <c r="F7" s="28">
        <v>82.06</v>
      </c>
      <c r="G7" s="28">
        <v>90.35</v>
      </c>
      <c r="H7" s="28">
        <v>111.57</v>
      </c>
      <c r="I7" s="28">
        <v>116.89</v>
      </c>
      <c r="J7" s="28">
        <v>141</v>
      </c>
      <c r="K7" s="28">
        <v>114.67</v>
      </c>
      <c r="L7" s="28">
        <v>103.77</v>
      </c>
      <c r="M7" s="28">
        <v>103.86</v>
      </c>
      <c r="N7" s="28">
        <v>99.38</v>
      </c>
      <c r="O7" s="28">
        <v>99</v>
      </c>
      <c r="P7" s="28">
        <v>105.98</v>
      </c>
      <c r="Q7" s="28">
        <v>119.08</v>
      </c>
      <c r="R7" s="28">
        <v>147.05000000000001</v>
      </c>
      <c r="S7" s="28">
        <v>158.09</v>
      </c>
      <c r="T7" s="28">
        <v>142</v>
      </c>
      <c r="U7" s="28">
        <v>132.31</v>
      </c>
      <c r="V7" s="28">
        <v>122</v>
      </c>
      <c r="W7" s="28">
        <v>107.19</v>
      </c>
      <c r="X7" s="28">
        <v>105.98</v>
      </c>
      <c r="Y7" s="28">
        <v>99</v>
      </c>
      <c r="Z7" s="29"/>
      <c r="AA7" s="30">
        <f>IF(SUM(B7:Z7)&lt;&gt;0,AVERAGEIF(B7:Z7,"&lt;&gt;"""),"")</f>
        <v>110.46666666666665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385</v>
      </c>
      <c r="I10" s="42">
        <v>616</v>
      </c>
      <c r="J10" s="42">
        <v>616</v>
      </c>
      <c r="K10" s="42">
        <v>616</v>
      </c>
      <c r="L10" s="42">
        <v>616</v>
      </c>
      <c r="M10" s="42">
        <v>462</v>
      </c>
      <c r="N10" s="42">
        <v>462</v>
      </c>
      <c r="O10" s="42">
        <v>616</v>
      </c>
      <c r="P10" s="42">
        <v>616</v>
      </c>
      <c r="Q10" s="42">
        <v>616</v>
      </c>
      <c r="R10" s="42">
        <v>616</v>
      </c>
      <c r="S10" s="42">
        <v>385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10661</v>
      </c>
    </row>
    <row r="11" spans="1:27" ht="24.95" customHeight="1" x14ac:dyDescent="0.2">
      <c r="A11" s="45" t="s">
        <v>7</v>
      </c>
      <c r="B11" s="46">
        <v>87.5</v>
      </c>
      <c r="C11" s="47">
        <v>87.5</v>
      </c>
      <c r="D11" s="47">
        <v>87.5</v>
      </c>
      <c r="E11" s="47">
        <v>87.5</v>
      </c>
      <c r="F11" s="47">
        <v>87.5</v>
      </c>
      <c r="G11" s="47">
        <v>87.5</v>
      </c>
      <c r="H11" s="47">
        <v>87.5</v>
      </c>
      <c r="I11" s="47">
        <v>87.5</v>
      </c>
      <c r="J11" s="47">
        <v>87.5</v>
      </c>
      <c r="K11" s="47">
        <v>87.5</v>
      </c>
      <c r="L11" s="47">
        <v>87.5</v>
      </c>
      <c r="M11" s="47">
        <v>87.5</v>
      </c>
      <c r="N11" s="47">
        <v>87.5</v>
      </c>
      <c r="O11" s="47">
        <v>87.5</v>
      </c>
      <c r="P11" s="47">
        <v>97.5</v>
      </c>
      <c r="Q11" s="47">
        <v>117</v>
      </c>
      <c r="R11" s="47">
        <v>157</v>
      </c>
      <c r="S11" s="47">
        <v>182</v>
      </c>
      <c r="T11" s="47">
        <v>194</v>
      </c>
      <c r="U11" s="47">
        <v>199</v>
      </c>
      <c r="V11" s="47">
        <v>184</v>
      </c>
      <c r="W11" s="47">
        <v>156</v>
      </c>
      <c r="X11" s="47">
        <v>120</v>
      </c>
      <c r="Y11" s="47">
        <v>117.5</v>
      </c>
      <c r="Z11" s="48"/>
      <c r="AA11" s="49">
        <f t="shared" si="0"/>
        <v>2749</v>
      </c>
    </row>
    <row r="12" spans="1:27" ht="24.95" customHeight="1" x14ac:dyDescent="0.2">
      <c r="A12" s="50" t="s">
        <v>8</v>
      </c>
      <c r="B12" s="51">
        <v>2432.6469999999999</v>
      </c>
      <c r="C12" s="52">
        <v>2653.7400000000002</v>
      </c>
      <c r="D12" s="52">
        <v>2613.2860000000001</v>
      </c>
      <c r="E12" s="52">
        <v>2550.9</v>
      </c>
      <c r="F12" s="52">
        <v>2550.9</v>
      </c>
      <c r="G12" s="52">
        <v>2813.163</v>
      </c>
      <c r="H12" s="52">
        <v>3874.9140000000002</v>
      </c>
      <c r="I12" s="52">
        <v>4008.5640000000003</v>
      </c>
      <c r="J12" s="52">
        <v>4179.4449999999997</v>
      </c>
      <c r="K12" s="52">
        <v>3990.4449999999997</v>
      </c>
      <c r="L12" s="52">
        <v>3831.7739999999999</v>
      </c>
      <c r="M12" s="52">
        <v>3861.402</v>
      </c>
      <c r="N12" s="52">
        <v>3424.0730000000003</v>
      </c>
      <c r="O12" s="52">
        <v>3416.4179999999997</v>
      </c>
      <c r="P12" s="52">
        <v>3745.7780000000002</v>
      </c>
      <c r="Q12" s="52">
        <v>4294.1859999999997</v>
      </c>
      <c r="R12" s="52">
        <v>4462.5390000000007</v>
      </c>
      <c r="S12" s="52">
        <v>4511.0529999999999</v>
      </c>
      <c r="T12" s="52">
        <v>4489.1559999999999</v>
      </c>
      <c r="U12" s="52">
        <v>4435.393</v>
      </c>
      <c r="V12" s="52">
        <v>4494.8069999999998</v>
      </c>
      <c r="W12" s="52">
        <v>4199.4360000000006</v>
      </c>
      <c r="X12" s="52">
        <v>4023.0639999999999</v>
      </c>
      <c r="Y12" s="52">
        <v>3109.8729999999996</v>
      </c>
      <c r="Z12" s="53"/>
      <c r="AA12" s="54">
        <f t="shared" si="0"/>
        <v>87966.956000000006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252</v>
      </c>
      <c r="I13" s="52">
        <v>535</v>
      </c>
      <c r="J13" s="52">
        <v>473</v>
      </c>
      <c r="K13" s="52">
        <v>487</v>
      </c>
      <c r="L13" s="52">
        <v>188</v>
      </c>
      <c r="M13" s="52">
        <v>82</v>
      </c>
      <c r="N13" s="52">
        <v>82</v>
      </c>
      <c r="O13" s="52">
        <v>56</v>
      </c>
      <c r="P13" s="52">
        <v>486</v>
      </c>
      <c r="Q13" s="52">
        <v>746</v>
      </c>
      <c r="R13" s="52">
        <v>971</v>
      </c>
      <c r="S13" s="52">
        <v>1140</v>
      </c>
      <c r="T13" s="52">
        <v>1154</v>
      </c>
      <c r="U13" s="52">
        <v>1070</v>
      </c>
      <c r="V13" s="52">
        <v>832</v>
      </c>
      <c r="W13" s="52">
        <v>630</v>
      </c>
      <c r="X13" s="52">
        <v>82</v>
      </c>
      <c r="Y13" s="52">
        <v>52</v>
      </c>
      <c r="Z13" s="53"/>
      <c r="AA13" s="54">
        <f t="shared" si="0"/>
        <v>9344</v>
      </c>
    </row>
    <row r="14" spans="1:27" ht="24.95" customHeight="1" x14ac:dyDescent="0.2">
      <c r="A14" s="55" t="s">
        <v>10</v>
      </c>
      <c r="B14" s="56">
        <v>2200.5569999999998</v>
      </c>
      <c r="C14" s="57">
        <v>2163.1929999999998</v>
      </c>
      <c r="D14" s="57">
        <v>2112.7960000000003</v>
      </c>
      <c r="E14" s="57">
        <v>2047.09</v>
      </c>
      <c r="F14" s="57">
        <v>1962.2809999999997</v>
      </c>
      <c r="G14" s="57">
        <v>1860.7620000000002</v>
      </c>
      <c r="H14" s="57">
        <v>1764.0159999999998</v>
      </c>
      <c r="I14" s="57">
        <v>1969.7380000000001</v>
      </c>
      <c r="J14" s="57">
        <v>2734.6840000000007</v>
      </c>
      <c r="K14" s="57">
        <v>3525.2429999999995</v>
      </c>
      <c r="L14" s="57">
        <v>4018.8650000000002</v>
      </c>
      <c r="M14" s="57">
        <v>4178.0589999999993</v>
      </c>
      <c r="N14" s="57">
        <v>4046.2490000000007</v>
      </c>
      <c r="O14" s="57">
        <v>3576.0760000000005</v>
      </c>
      <c r="P14" s="57">
        <v>2684.5570000000007</v>
      </c>
      <c r="Q14" s="57">
        <v>1540.7740000000001</v>
      </c>
      <c r="R14" s="57">
        <v>888.32900000000006</v>
      </c>
      <c r="S14" s="57">
        <v>792.75099999999986</v>
      </c>
      <c r="T14" s="57">
        <v>733.02199999999993</v>
      </c>
      <c r="U14" s="57">
        <v>687.9849999999999</v>
      </c>
      <c r="V14" s="57">
        <v>681.774</v>
      </c>
      <c r="W14" s="57">
        <v>691.07100000000014</v>
      </c>
      <c r="X14" s="57">
        <v>671.63200000000006</v>
      </c>
      <c r="Y14" s="57">
        <v>687.9019999999997</v>
      </c>
      <c r="Z14" s="58"/>
      <c r="AA14" s="59">
        <f t="shared" si="0"/>
        <v>48219.405999999995</v>
      </c>
    </row>
    <row r="15" spans="1:27" ht="24.95" customHeight="1" x14ac:dyDescent="0.2">
      <c r="A15" s="55" t="s">
        <v>11</v>
      </c>
      <c r="B15" s="56">
        <v>141</v>
      </c>
      <c r="C15" s="57">
        <v>141</v>
      </c>
      <c r="D15" s="57">
        <v>141</v>
      </c>
      <c r="E15" s="57">
        <v>142</v>
      </c>
      <c r="F15" s="57">
        <v>142</v>
      </c>
      <c r="G15" s="57">
        <v>141</v>
      </c>
      <c r="H15" s="57">
        <v>140</v>
      </c>
      <c r="I15" s="57">
        <v>142</v>
      </c>
      <c r="J15" s="57">
        <v>150</v>
      </c>
      <c r="K15" s="57">
        <v>157</v>
      </c>
      <c r="L15" s="57">
        <v>159</v>
      </c>
      <c r="M15" s="57">
        <v>156</v>
      </c>
      <c r="N15" s="57">
        <v>152</v>
      </c>
      <c r="O15" s="57">
        <v>146</v>
      </c>
      <c r="P15" s="57">
        <v>132</v>
      </c>
      <c r="Q15" s="57">
        <v>111</v>
      </c>
      <c r="R15" s="57">
        <v>97</v>
      </c>
      <c r="S15" s="57">
        <v>89</v>
      </c>
      <c r="T15" s="57">
        <v>78</v>
      </c>
      <c r="U15" s="57">
        <v>66</v>
      </c>
      <c r="V15" s="57">
        <v>55</v>
      </c>
      <c r="W15" s="57">
        <v>45</v>
      </c>
      <c r="X15" s="57">
        <v>38</v>
      </c>
      <c r="Y15" s="57">
        <v>33</v>
      </c>
      <c r="Z15" s="58"/>
      <c r="AA15" s="59">
        <f t="shared" si="0"/>
        <v>2794</v>
      </c>
    </row>
    <row r="16" spans="1:27" ht="30" customHeight="1" thickBot="1" x14ac:dyDescent="0.25">
      <c r="A16" s="60" t="s">
        <v>12</v>
      </c>
      <c r="B16" s="61">
        <f>IF(LEN(B$2)&gt;0,SUM(B10:B15),"")</f>
        <v>5512.7039999999997</v>
      </c>
      <c r="C16" s="62">
        <f t="shared" ref="C16:Z16" si="1">IF(LEN(C$2)&gt;0,SUM(C10:C15),"")</f>
        <v>5353.433</v>
      </c>
      <c r="D16" s="62">
        <f t="shared" si="1"/>
        <v>5262.5820000000003</v>
      </c>
      <c r="E16" s="62">
        <f t="shared" si="1"/>
        <v>5135.49</v>
      </c>
      <c r="F16" s="62">
        <f t="shared" si="1"/>
        <v>5050.6809999999996</v>
      </c>
      <c r="G16" s="62">
        <f t="shared" si="1"/>
        <v>5236.4250000000002</v>
      </c>
      <c r="H16" s="62">
        <f t="shared" si="1"/>
        <v>6503.43</v>
      </c>
      <c r="I16" s="62">
        <f t="shared" si="1"/>
        <v>7358.8020000000006</v>
      </c>
      <c r="J16" s="62">
        <f t="shared" si="1"/>
        <v>8240.6290000000008</v>
      </c>
      <c r="K16" s="62">
        <f t="shared" si="1"/>
        <v>8863.1879999999983</v>
      </c>
      <c r="L16" s="62">
        <f t="shared" si="1"/>
        <v>8901.1389999999992</v>
      </c>
      <c r="M16" s="62">
        <f t="shared" si="1"/>
        <v>8826.9609999999993</v>
      </c>
      <c r="N16" s="62">
        <f t="shared" si="1"/>
        <v>8253.8220000000001</v>
      </c>
      <c r="O16" s="62">
        <f t="shared" si="1"/>
        <v>7897.9940000000006</v>
      </c>
      <c r="P16" s="62">
        <f t="shared" si="1"/>
        <v>7761.8350000000009</v>
      </c>
      <c r="Q16" s="62">
        <f t="shared" si="1"/>
        <v>7424.96</v>
      </c>
      <c r="R16" s="62">
        <f t="shared" si="1"/>
        <v>7191.8680000000004</v>
      </c>
      <c r="S16" s="62">
        <f t="shared" si="1"/>
        <v>7099.8040000000001</v>
      </c>
      <c r="T16" s="62">
        <f t="shared" si="1"/>
        <v>6956.1779999999999</v>
      </c>
      <c r="U16" s="62">
        <f t="shared" si="1"/>
        <v>6766.3779999999997</v>
      </c>
      <c r="V16" s="62">
        <f t="shared" si="1"/>
        <v>6555.5810000000001</v>
      </c>
      <c r="W16" s="62">
        <f t="shared" si="1"/>
        <v>6029.5070000000005</v>
      </c>
      <c r="X16" s="62">
        <f t="shared" si="1"/>
        <v>5242.6959999999999</v>
      </c>
      <c r="Y16" s="62">
        <f t="shared" si="1"/>
        <v>4308.2749999999996</v>
      </c>
      <c r="Z16" s="63" t="str">
        <f t="shared" si="1"/>
        <v/>
      </c>
      <c r="AA16" s="64">
        <f>SUM(AA10:AA15)</f>
        <v>161734.36199999999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2864.4</v>
      </c>
      <c r="C28" s="72">
        <v>3041.4</v>
      </c>
      <c r="D28" s="72">
        <v>3015.4</v>
      </c>
      <c r="E28" s="72">
        <v>2970.4</v>
      </c>
      <c r="F28" s="72">
        <v>2918.4</v>
      </c>
      <c r="G28" s="72">
        <v>2862.4</v>
      </c>
      <c r="H28" s="72">
        <v>3012.4</v>
      </c>
      <c r="I28" s="72">
        <v>3386.4</v>
      </c>
      <c r="J28" s="72">
        <v>3654.4</v>
      </c>
      <c r="K28" s="72">
        <v>3982.4</v>
      </c>
      <c r="L28" s="72">
        <v>4000.4</v>
      </c>
      <c r="M28" s="72">
        <v>3927.4</v>
      </c>
      <c r="N28" s="72">
        <v>3859.4</v>
      </c>
      <c r="O28" s="72">
        <v>3764.4</v>
      </c>
      <c r="P28" s="72">
        <v>3802.4</v>
      </c>
      <c r="Q28" s="72">
        <v>3322.9</v>
      </c>
      <c r="R28" s="72">
        <v>3212.9</v>
      </c>
      <c r="S28" s="72">
        <v>3315.9</v>
      </c>
      <c r="T28" s="72">
        <v>3272.9</v>
      </c>
      <c r="U28" s="72">
        <v>3166.9</v>
      </c>
      <c r="V28" s="72">
        <v>2860.9</v>
      </c>
      <c r="W28" s="72">
        <v>2725.9</v>
      </c>
      <c r="X28" s="72">
        <v>2298.9</v>
      </c>
      <c r="Y28" s="72">
        <v>2268.4</v>
      </c>
      <c r="Z28" s="73"/>
      <c r="AA28" s="74">
        <f>SUM(B28:Z28)</f>
        <v>77507.599999999991</v>
      </c>
    </row>
    <row r="29" spans="1:27" ht="24.95" customHeight="1" x14ac:dyDescent="0.2">
      <c r="A29" s="75" t="s">
        <v>23</v>
      </c>
      <c r="B29" s="76">
        <v>1380.3040000000001</v>
      </c>
      <c r="C29" s="77">
        <v>1387.0329999999999</v>
      </c>
      <c r="D29" s="77">
        <v>1362.182</v>
      </c>
      <c r="E29" s="77">
        <v>1257.0899999999999</v>
      </c>
      <c r="F29" s="77">
        <v>1261.2809999999999</v>
      </c>
      <c r="G29" s="77">
        <v>1343.0250000000001</v>
      </c>
      <c r="H29" s="77">
        <v>2186.0300000000002</v>
      </c>
      <c r="I29" s="77">
        <v>2075.402</v>
      </c>
      <c r="J29" s="77">
        <v>2740.2289999999998</v>
      </c>
      <c r="K29" s="77">
        <v>2998.788</v>
      </c>
      <c r="L29" s="77">
        <v>3444.739</v>
      </c>
      <c r="M29" s="77">
        <v>3471.5610000000001</v>
      </c>
      <c r="N29" s="77">
        <v>2960.422</v>
      </c>
      <c r="O29" s="77">
        <v>2668.5940000000001</v>
      </c>
      <c r="P29" s="77">
        <v>2356.4349999999999</v>
      </c>
      <c r="Q29" s="77">
        <v>2113.06</v>
      </c>
      <c r="R29" s="77">
        <v>2073.9679999999998</v>
      </c>
      <c r="S29" s="77">
        <v>1875.904</v>
      </c>
      <c r="T29" s="77">
        <v>1685.278</v>
      </c>
      <c r="U29" s="77">
        <v>1598.4780000000001</v>
      </c>
      <c r="V29" s="77">
        <v>1595.681</v>
      </c>
      <c r="W29" s="77">
        <v>1561.607</v>
      </c>
      <c r="X29" s="77">
        <v>1762.796</v>
      </c>
      <c r="Y29" s="77">
        <v>1204.875</v>
      </c>
      <c r="Z29" s="78"/>
      <c r="AA29" s="79">
        <f>SUM(B29:Z29)</f>
        <v>48364.762000000002</v>
      </c>
    </row>
    <row r="30" spans="1:27" ht="24.95" customHeight="1" x14ac:dyDescent="0.2">
      <c r="A30" s="82" t="s">
        <v>24</v>
      </c>
      <c r="B30" s="80">
        <v>1819</v>
      </c>
      <c r="C30" s="81">
        <v>1476</v>
      </c>
      <c r="D30" s="81">
        <v>1476</v>
      </c>
      <c r="E30" s="81">
        <v>1476</v>
      </c>
      <c r="F30" s="81">
        <v>1476</v>
      </c>
      <c r="G30" s="81">
        <v>1626</v>
      </c>
      <c r="H30" s="81">
        <v>1878</v>
      </c>
      <c r="I30" s="81">
        <v>2338</v>
      </c>
      <c r="J30" s="81">
        <v>2338</v>
      </c>
      <c r="K30" s="81">
        <v>2287</v>
      </c>
      <c r="L30" s="81">
        <v>1838</v>
      </c>
      <c r="M30" s="81">
        <v>1838</v>
      </c>
      <c r="N30" s="81">
        <v>1838</v>
      </c>
      <c r="O30" s="81">
        <v>1860</v>
      </c>
      <c r="P30" s="81">
        <v>2003</v>
      </c>
      <c r="Q30" s="81">
        <v>2470</v>
      </c>
      <c r="R30" s="81">
        <v>2730</v>
      </c>
      <c r="S30" s="81">
        <v>2770</v>
      </c>
      <c r="T30" s="81">
        <v>2770</v>
      </c>
      <c r="U30" s="81">
        <v>2772</v>
      </c>
      <c r="V30" s="81">
        <v>2822</v>
      </c>
      <c r="W30" s="81">
        <v>2465</v>
      </c>
      <c r="X30" s="81">
        <v>1903</v>
      </c>
      <c r="Y30" s="81">
        <v>1558</v>
      </c>
      <c r="Z30" s="83"/>
      <c r="AA30" s="84">
        <f>SUM(B30:Z30)</f>
        <v>49827</v>
      </c>
    </row>
    <row r="31" spans="1:27" ht="30" customHeight="1" thickBot="1" x14ac:dyDescent="0.25">
      <c r="A31" s="60" t="s">
        <v>25</v>
      </c>
      <c r="B31" s="61">
        <f>IF(LEN(B$2)&gt;0,SUM(B28:B30),"")</f>
        <v>6063.7039999999997</v>
      </c>
      <c r="C31" s="62">
        <f t="shared" ref="C31:Z31" si="4">IF(LEN(C$2)&gt;0,SUM(C28:C30),"")</f>
        <v>5904.433</v>
      </c>
      <c r="D31" s="62">
        <f t="shared" si="4"/>
        <v>5853.5820000000003</v>
      </c>
      <c r="E31" s="62">
        <f t="shared" si="4"/>
        <v>5703.49</v>
      </c>
      <c r="F31" s="62">
        <f t="shared" si="4"/>
        <v>5655.6810000000005</v>
      </c>
      <c r="G31" s="62">
        <f t="shared" si="4"/>
        <v>5831.4250000000002</v>
      </c>
      <c r="H31" s="62">
        <f t="shared" si="4"/>
        <v>7076.43</v>
      </c>
      <c r="I31" s="62">
        <f t="shared" si="4"/>
        <v>7799.8019999999997</v>
      </c>
      <c r="J31" s="62">
        <f t="shared" si="4"/>
        <v>8732.6290000000008</v>
      </c>
      <c r="K31" s="62">
        <f t="shared" si="4"/>
        <v>9268.1880000000001</v>
      </c>
      <c r="L31" s="62">
        <f t="shared" si="4"/>
        <v>9283.1389999999992</v>
      </c>
      <c r="M31" s="62">
        <f t="shared" si="4"/>
        <v>9236.9609999999993</v>
      </c>
      <c r="N31" s="62">
        <f t="shared" si="4"/>
        <v>8657.8220000000001</v>
      </c>
      <c r="O31" s="62">
        <f t="shared" si="4"/>
        <v>8292.9940000000006</v>
      </c>
      <c r="P31" s="62">
        <f t="shared" si="4"/>
        <v>8161.835</v>
      </c>
      <c r="Q31" s="62">
        <f t="shared" si="4"/>
        <v>7905.96</v>
      </c>
      <c r="R31" s="62">
        <f t="shared" si="4"/>
        <v>8016.8680000000004</v>
      </c>
      <c r="S31" s="62">
        <f t="shared" si="4"/>
        <v>7961.8040000000001</v>
      </c>
      <c r="T31" s="62">
        <f t="shared" si="4"/>
        <v>7728.1779999999999</v>
      </c>
      <c r="U31" s="62">
        <f t="shared" si="4"/>
        <v>7537.3780000000006</v>
      </c>
      <c r="V31" s="62">
        <f t="shared" si="4"/>
        <v>7278.5810000000001</v>
      </c>
      <c r="W31" s="62">
        <f t="shared" si="4"/>
        <v>6752.5069999999996</v>
      </c>
      <c r="X31" s="62">
        <f t="shared" si="4"/>
        <v>5964.6959999999999</v>
      </c>
      <c r="Y31" s="62">
        <f t="shared" si="4"/>
        <v>5031.2749999999996</v>
      </c>
      <c r="Z31" s="63" t="str">
        <f t="shared" si="4"/>
        <v/>
      </c>
      <c r="AA31" s="64">
        <f>SUM(AA28:AA30)</f>
        <v>175699.36199999999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187</v>
      </c>
      <c r="C34" s="95">
        <v>187</v>
      </c>
      <c r="D34" s="95">
        <v>218</v>
      </c>
      <c r="E34" s="95">
        <v>187</v>
      </c>
      <c r="F34" s="95">
        <v>212</v>
      </c>
      <c r="G34" s="95">
        <v>212</v>
      </c>
      <c r="H34" s="95">
        <v>239</v>
      </c>
      <c r="I34" s="95">
        <v>173</v>
      </c>
      <c r="J34" s="95">
        <v>182</v>
      </c>
      <c r="K34" s="95">
        <v>141</v>
      </c>
      <c r="L34" s="95">
        <v>132</v>
      </c>
      <c r="M34" s="95">
        <v>132</v>
      </c>
      <c r="N34" s="95">
        <v>132</v>
      </c>
      <c r="O34" s="95">
        <v>132</v>
      </c>
      <c r="P34" s="95">
        <v>132</v>
      </c>
      <c r="Q34" s="95">
        <v>132</v>
      </c>
      <c r="R34" s="95">
        <v>287</v>
      </c>
      <c r="S34" s="95">
        <v>307</v>
      </c>
      <c r="T34" s="95">
        <v>256</v>
      </c>
      <c r="U34" s="95">
        <v>255</v>
      </c>
      <c r="V34" s="95">
        <v>257</v>
      </c>
      <c r="W34" s="95">
        <v>257</v>
      </c>
      <c r="X34" s="95">
        <v>256</v>
      </c>
      <c r="Y34" s="95">
        <v>257</v>
      </c>
      <c r="Z34" s="96"/>
      <c r="AA34" s="74">
        <f t="shared" ref="AA34:AA39" si="5">SUM(B34:Z34)</f>
        <v>4862</v>
      </c>
    </row>
    <row r="35" spans="1:27" ht="24.95" customHeight="1" x14ac:dyDescent="0.2">
      <c r="A35" s="97" t="s">
        <v>28</v>
      </c>
      <c r="B35" s="98">
        <v>309</v>
      </c>
      <c r="C35" s="99">
        <v>309</v>
      </c>
      <c r="D35" s="99">
        <v>318</v>
      </c>
      <c r="E35" s="99">
        <v>326</v>
      </c>
      <c r="F35" s="99">
        <v>338</v>
      </c>
      <c r="G35" s="99">
        <v>328</v>
      </c>
      <c r="H35" s="99">
        <v>279</v>
      </c>
      <c r="I35" s="99">
        <v>213</v>
      </c>
      <c r="J35" s="99">
        <v>255</v>
      </c>
      <c r="K35" s="99">
        <v>209</v>
      </c>
      <c r="L35" s="99">
        <v>195</v>
      </c>
      <c r="M35" s="99">
        <v>223</v>
      </c>
      <c r="N35" s="99">
        <v>217</v>
      </c>
      <c r="O35" s="99">
        <v>208</v>
      </c>
      <c r="P35" s="99">
        <v>213</v>
      </c>
      <c r="Q35" s="99">
        <v>294</v>
      </c>
      <c r="R35" s="99">
        <v>483</v>
      </c>
      <c r="S35" s="99">
        <v>500</v>
      </c>
      <c r="T35" s="99">
        <v>461</v>
      </c>
      <c r="U35" s="99">
        <v>461</v>
      </c>
      <c r="V35" s="99">
        <v>411</v>
      </c>
      <c r="W35" s="99">
        <v>411</v>
      </c>
      <c r="X35" s="99">
        <v>411</v>
      </c>
      <c r="Y35" s="99">
        <v>411</v>
      </c>
      <c r="Z35" s="100"/>
      <c r="AA35" s="79">
        <f t="shared" si="5"/>
        <v>7783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70.2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195.9</v>
      </c>
      <c r="U36" s="99">
        <v>394.5</v>
      </c>
      <c r="V36" s="99">
        <v>38.700000000000003</v>
      </c>
      <c r="W36" s="99">
        <v>273.39999999999998</v>
      </c>
      <c r="X36" s="99">
        <v>568.20000000000005</v>
      </c>
      <c r="Y36" s="99">
        <v>794.4</v>
      </c>
      <c r="Z36" s="100"/>
      <c r="AA36" s="79">
        <f t="shared" si="5"/>
        <v>2420.3000000000002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62.7</v>
      </c>
      <c r="H38" s="99">
        <v>500</v>
      </c>
      <c r="I38" s="99">
        <v>339.6</v>
      </c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356.9</v>
      </c>
      <c r="V38" s="99">
        <v>500</v>
      </c>
      <c r="W38" s="99">
        <v>179.3</v>
      </c>
      <c r="X38" s="99">
        <v>253.2</v>
      </c>
      <c r="Y38" s="99">
        <v>403.4</v>
      </c>
      <c r="Z38" s="100"/>
      <c r="AA38" s="79">
        <f t="shared" si="5"/>
        <v>4595.1000000000004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551</v>
      </c>
      <c r="C39" s="88">
        <f t="shared" si="6"/>
        <v>551</v>
      </c>
      <c r="D39" s="88">
        <f t="shared" si="6"/>
        <v>591</v>
      </c>
      <c r="E39" s="88">
        <f t="shared" si="6"/>
        <v>568</v>
      </c>
      <c r="F39" s="88">
        <f t="shared" si="6"/>
        <v>670.2</v>
      </c>
      <c r="G39" s="88">
        <f t="shared" si="6"/>
        <v>657.7</v>
      </c>
      <c r="H39" s="88">
        <f t="shared" si="6"/>
        <v>1073</v>
      </c>
      <c r="I39" s="88">
        <f t="shared" si="6"/>
        <v>780.6</v>
      </c>
      <c r="J39" s="88">
        <f t="shared" si="6"/>
        <v>492</v>
      </c>
      <c r="K39" s="88">
        <f t="shared" si="6"/>
        <v>405</v>
      </c>
      <c r="L39" s="88">
        <f t="shared" si="6"/>
        <v>382</v>
      </c>
      <c r="M39" s="88">
        <f t="shared" si="6"/>
        <v>410</v>
      </c>
      <c r="N39" s="88">
        <f t="shared" si="6"/>
        <v>404</v>
      </c>
      <c r="O39" s="88">
        <f t="shared" si="6"/>
        <v>395</v>
      </c>
      <c r="P39" s="88">
        <f t="shared" si="6"/>
        <v>400</v>
      </c>
      <c r="Q39" s="88">
        <f t="shared" si="6"/>
        <v>981</v>
      </c>
      <c r="R39" s="88">
        <f t="shared" si="6"/>
        <v>1325</v>
      </c>
      <c r="S39" s="88">
        <f t="shared" si="6"/>
        <v>1362</v>
      </c>
      <c r="T39" s="88">
        <f t="shared" si="6"/>
        <v>1462.9</v>
      </c>
      <c r="U39" s="88">
        <f t="shared" si="6"/>
        <v>1517.4</v>
      </c>
      <c r="V39" s="88">
        <f t="shared" si="6"/>
        <v>1256.7</v>
      </c>
      <c r="W39" s="88">
        <f t="shared" si="6"/>
        <v>1170.7</v>
      </c>
      <c r="X39" s="88">
        <f t="shared" si="6"/>
        <v>1538.4</v>
      </c>
      <c r="Y39" s="88">
        <f t="shared" si="6"/>
        <v>1915.8000000000002</v>
      </c>
      <c r="Z39" s="89" t="str">
        <f t="shared" si="6"/>
        <v/>
      </c>
      <c r="AA39" s="90">
        <f t="shared" si="5"/>
        <v>20860.400000000001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65.2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190.9</v>
      </c>
      <c r="U44" s="99">
        <v>389.5</v>
      </c>
      <c r="V44" s="99">
        <v>33.700000000000003</v>
      </c>
      <c r="W44" s="99">
        <v>268.39999999999998</v>
      </c>
      <c r="X44" s="99">
        <v>563.20000000000005</v>
      </c>
      <c r="Y44" s="99">
        <v>789.4</v>
      </c>
      <c r="Z44" s="100"/>
      <c r="AA44" s="79">
        <f t="shared" si="7"/>
        <v>2300.3000000000002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62.7</v>
      </c>
      <c r="H46" s="99">
        <v>500</v>
      </c>
      <c r="I46" s="99">
        <v>339.6</v>
      </c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356.9</v>
      </c>
      <c r="V46" s="99">
        <v>500</v>
      </c>
      <c r="W46" s="99">
        <v>179.3</v>
      </c>
      <c r="X46" s="99">
        <v>253.2</v>
      </c>
      <c r="Y46" s="99">
        <v>403.4</v>
      </c>
      <c r="Z46" s="100"/>
      <c r="AA46" s="79">
        <f t="shared" si="7"/>
        <v>4595.1000000000004</v>
      </c>
    </row>
    <row r="47" spans="1:27" ht="24.95" customHeight="1" x14ac:dyDescent="0.2">
      <c r="A47" s="85" t="s">
        <v>34</v>
      </c>
      <c r="B47" s="98"/>
      <c r="C47" s="99">
        <v>10.5</v>
      </c>
      <c r="D47" s="99">
        <v>17.5</v>
      </c>
      <c r="E47" s="99">
        <v>18.5</v>
      </c>
      <c r="F47" s="99">
        <v>9.5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56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10.5</v>
      </c>
      <c r="D48" s="88">
        <f t="shared" si="8"/>
        <v>17.5</v>
      </c>
      <c r="E48" s="88">
        <f t="shared" si="8"/>
        <v>18.5</v>
      </c>
      <c r="F48" s="88">
        <f t="shared" si="8"/>
        <v>74.7</v>
      </c>
      <c r="G48" s="88">
        <f t="shared" si="8"/>
        <v>62.7</v>
      </c>
      <c r="H48" s="88">
        <f t="shared" si="8"/>
        <v>500</v>
      </c>
      <c r="I48" s="88">
        <f t="shared" si="8"/>
        <v>339.6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690.9</v>
      </c>
      <c r="U48" s="88">
        <f t="shared" si="8"/>
        <v>746.4</v>
      </c>
      <c r="V48" s="88">
        <f t="shared" si="8"/>
        <v>533.70000000000005</v>
      </c>
      <c r="W48" s="88">
        <f t="shared" si="8"/>
        <v>447.7</v>
      </c>
      <c r="X48" s="88">
        <f t="shared" si="8"/>
        <v>816.40000000000009</v>
      </c>
      <c r="Y48" s="88">
        <f t="shared" si="8"/>
        <v>1192.8</v>
      </c>
      <c r="Z48" s="89" t="str">
        <f t="shared" si="8"/>
        <v/>
      </c>
      <c r="AA48" s="90">
        <f t="shared" si="7"/>
        <v>6951.4000000000005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6063.7039999999997</v>
      </c>
      <c r="C51" s="88">
        <f t="shared" si="10"/>
        <v>5904.433</v>
      </c>
      <c r="D51" s="88">
        <f t="shared" si="10"/>
        <v>5853.5820000000003</v>
      </c>
      <c r="E51" s="88">
        <f t="shared" si="10"/>
        <v>5703.49</v>
      </c>
      <c r="F51" s="88">
        <f t="shared" si="10"/>
        <v>5720.8809999999994</v>
      </c>
      <c r="G51" s="88">
        <f t="shared" si="10"/>
        <v>5894.125</v>
      </c>
      <c r="H51" s="88">
        <f t="shared" si="10"/>
        <v>7576.43</v>
      </c>
      <c r="I51" s="88">
        <f t="shared" si="10"/>
        <v>8139.402000000001</v>
      </c>
      <c r="J51" s="88">
        <f t="shared" si="10"/>
        <v>8732.6290000000008</v>
      </c>
      <c r="K51" s="88">
        <f t="shared" si="10"/>
        <v>9268.1879999999983</v>
      </c>
      <c r="L51" s="88">
        <f t="shared" si="10"/>
        <v>9283.1389999999992</v>
      </c>
      <c r="M51" s="88">
        <f t="shared" si="10"/>
        <v>9236.9609999999993</v>
      </c>
      <c r="N51" s="88">
        <f t="shared" si="10"/>
        <v>8657.8220000000001</v>
      </c>
      <c r="O51" s="88">
        <f t="shared" si="10"/>
        <v>8292.9940000000006</v>
      </c>
      <c r="P51" s="88">
        <f t="shared" si="10"/>
        <v>8161.8350000000009</v>
      </c>
      <c r="Q51" s="88">
        <f t="shared" si="10"/>
        <v>8405.9599999999991</v>
      </c>
      <c r="R51" s="88">
        <f t="shared" si="10"/>
        <v>8516.8680000000004</v>
      </c>
      <c r="S51" s="88">
        <f t="shared" si="10"/>
        <v>8461.8040000000001</v>
      </c>
      <c r="T51" s="88">
        <f t="shared" si="10"/>
        <v>8419.0779999999995</v>
      </c>
      <c r="U51" s="88">
        <f t="shared" si="10"/>
        <v>8283.7780000000002</v>
      </c>
      <c r="V51" s="88">
        <f t="shared" si="10"/>
        <v>7812.2809999999999</v>
      </c>
      <c r="W51" s="88">
        <f t="shared" si="10"/>
        <v>7200.2070000000003</v>
      </c>
      <c r="X51" s="88">
        <f t="shared" si="10"/>
        <v>6781.0959999999995</v>
      </c>
      <c r="Y51" s="88">
        <f t="shared" si="10"/>
        <v>6224.0749999999998</v>
      </c>
      <c r="Z51" s="89" t="str">
        <f t="shared" si="10"/>
        <v/>
      </c>
      <c r="AA51" s="104">
        <f>SUM(B51:Z51)</f>
        <v>182594.76199999999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6063.7210000000041</v>
      </c>
      <c r="C4" s="18">
        <v>5904.3939999999993</v>
      </c>
      <c r="D4" s="18">
        <v>5853.5509999999995</v>
      </c>
      <c r="E4" s="18">
        <v>5703.5040000000008</v>
      </c>
      <c r="F4" s="18">
        <v>5720.8600000000006</v>
      </c>
      <c r="G4" s="18">
        <v>5894.1379999999999</v>
      </c>
      <c r="H4" s="18">
        <v>7576.4260000000004</v>
      </c>
      <c r="I4" s="18">
        <v>8139.360999999999</v>
      </c>
      <c r="J4" s="18">
        <v>8732.6730000000007</v>
      </c>
      <c r="K4" s="18">
        <v>9268.1880000000001</v>
      </c>
      <c r="L4" s="18">
        <v>9283.1390000000029</v>
      </c>
      <c r="M4" s="18">
        <v>9236.9609999999993</v>
      </c>
      <c r="N4" s="18">
        <v>8657.7890000000025</v>
      </c>
      <c r="O4" s="18">
        <v>8293.012999999999</v>
      </c>
      <c r="P4" s="18">
        <v>8161.86</v>
      </c>
      <c r="Q4" s="18">
        <v>8405.9290000000001</v>
      </c>
      <c r="R4" s="18">
        <v>8516.827000000003</v>
      </c>
      <c r="S4" s="18">
        <v>8461.8200000000015</v>
      </c>
      <c r="T4" s="18">
        <v>8419.077000000003</v>
      </c>
      <c r="U4" s="18">
        <v>8283.8250000000007</v>
      </c>
      <c r="V4" s="18">
        <v>7812.2409999999991</v>
      </c>
      <c r="W4" s="18">
        <v>7200.1960000000008</v>
      </c>
      <c r="X4" s="18">
        <v>6781.1429999999991</v>
      </c>
      <c r="Y4" s="18">
        <v>6224.1110000000008</v>
      </c>
      <c r="Z4" s="19"/>
      <c r="AA4" s="20">
        <f>SUM(B4:Z4)</f>
        <v>182594.74700000006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91.75</v>
      </c>
      <c r="C7" s="28">
        <v>88.59</v>
      </c>
      <c r="D7" s="28">
        <v>87.25</v>
      </c>
      <c r="E7" s="28">
        <v>82.38</v>
      </c>
      <c r="F7" s="28">
        <v>82.06</v>
      </c>
      <c r="G7" s="28">
        <v>90.35</v>
      </c>
      <c r="H7" s="28">
        <v>111.57</v>
      </c>
      <c r="I7" s="28">
        <v>116.89</v>
      </c>
      <c r="J7" s="28">
        <v>141</v>
      </c>
      <c r="K7" s="28">
        <v>114.67</v>
      </c>
      <c r="L7" s="28">
        <v>103.77</v>
      </c>
      <c r="M7" s="28">
        <v>103.86</v>
      </c>
      <c r="N7" s="28">
        <v>99.38</v>
      </c>
      <c r="O7" s="28">
        <v>99</v>
      </c>
      <c r="P7" s="28">
        <v>105.98</v>
      </c>
      <c r="Q7" s="28">
        <v>119.08</v>
      </c>
      <c r="R7" s="28">
        <v>147.05000000000001</v>
      </c>
      <c r="S7" s="28">
        <v>158.09</v>
      </c>
      <c r="T7" s="28">
        <v>142</v>
      </c>
      <c r="U7" s="28">
        <v>132.31</v>
      </c>
      <c r="V7" s="28">
        <v>122</v>
      </c>
      <c r="W7" s="28">
        <v>107.19</v>
      </c>
      <c r="X7" s="28">
        <v>105.98</v>
      </c>
      <c r="Y7" s="28">
        <v>99</v>
      </c>
      <c r="Z7" s="29"/>
      <c r="AA7" s="30">
        <f>IF(SUM(B7:Z7)&lt;&gt;0,AVERAGEIF(B7:Z7,"&lt;&gt;"""),"")</f>
        <v>110.46666666666665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942.96</v>
      </c>
      <c r="C19" s="72">
        <v>934.49700000000007</v>
      </c>
      <c r="D19" s="72">
        <v>933.18299999999999</v>
      </c>
      <c r="E19" s="72">
        <v>933.89800000000002</v>
      </c>
      <c r="F19" s="72">
        <v>945.77099999999996</v>
      </c>
      <c r="G19" s="72">
        <v>916.76900000000012</v>
      </c>
      <c r="H19" s="72">
        <v>842.65600000000006</v>
      </c>
      <c r="I19" s="72">
        <v>813.25400000000002</v>
      </c>
      <c r="J19" s="72">
        <v>840.95699999999988</v>
      </c>
      <c r="K19" s="72">
        <v>821.27600000000007</v>
      </c>
      <c r="L19" s="72">
        <v>844.32</v>
      </c>
      <c r="M19" s="72">
        <v>868.91200000000015</v>
      </c>
      <c r="N19" s="72">
        <v>804.59700000000009</v>
      </c>
      <c r="O19" s="72">
        <v>761.16200000000003</v>
      </c>
      <c r="P19" s="72">
        <v>757.21199999999988</v>
      </c>
      <c r="Q19" s="72">
        <v>770.11800000000005</v>
      </c>
      <c r="R19" s="72">
        <v>767.48099999999999</v>
      </c>
      <c r="S19" s="72">
        <v>754.76600000000008</v>
      </c>
      <c r="T19" s="72">
        <v>754.93499999999995</v>
      </c>
      <c r="U19" s="72">
        <v>755.10199999999998</v>
      </c>
      <c r="V19" s="72">
        <v>765.62200000000007</v>
      </c>
      <c r="W19" s="72">
        <v>775.78000000000009</v>
      </c>
      <c r="X19" s="72">
        <v>908.85</v>
      </c>
      <c r="Y19" s="72">
        <v>845.25199999999995</v>
      </c>
      <c r="Z19" s="73"/>
      <c r="AA19" s="74">
        <f t="shared" ref="AA19:AA24" si="2">SUM(B19:Z19)</f>
        <v>20059.329999999994</v>
      </c>
    </row>
    <row r="20" spans="1:27" ht="24.95" customHeight="1" x14ac:dyDescent="0.2">
      <c r="A20" s="75" t="s">
        <v>15</v>
      </c>
      <c r="B20" s="76">
        <v>1087.057</v>
      </c>
      <c r="C20" s="77">
        <v>1099.1790000000001</v>
      </c>
      <c r="D20" s="77">
        <v>1098.7620000000002</v>
      </c>
      <c r="E20" s="77">
        <v>1101.3579999999999</v>
      </c>
      <c r="F20" s="77">
        <v>1139.3290000000002</v>
      </c>
      <c r="G20" s="77">
        <v>1293.0970000000002</v>
      </c>
      <c r="H20" s="77">
        <v>1494.229</v>
      </c>
      <c r="I20" s="77">
        <v>1660.287</v>
      </c>
      <c r="J20" s="77">
        <v>1722.3379999999997</v>
      </c>
      <c r="K20" s="77">
        <v>1694.5439999999999</v>
      </c>
      <c r="L20" s="77">
        <v>1656.298</v>
      </c>
      <c r="M20" s="77">
        <v>1622.7750000000001</v>
      </c>
      <c r="N20" s="77">
        <v>1597.8790000000001</v>
      </c>
      <c r="O20" s="77">
        <v>1574.6990000000001</v>
      </c>
      <c r="P20" s="77">
        <v>1547.8879999999999</v>
      </c>
      <c r="Q20" s="77">
        <v>1535.5169999999998</v>
      </c>
      <c r="R20" s="77">
        <v>1562.5320000000002</v>
      </c>
      <c r="S20" s="77">
        <v>1576.845</v>
      </c>
      <c r="T20" s="77">
        <v>1552.0909999999999</v>
      </c>
      <c r="U20" s="77">
        <v>1491.874</v>
      </c>
      <c r="V20" s="77">
        <v>1364.886</v>
      </c>
      <c r="W20" s="77">
        <v>1219.713</v>
      </c>
      <c r="X20" s="77">
        <v>1138.164</v>
      </c>
      <c r="Y20" s="77">
        <v>1105.8990000000001</v>
      </c>
      <c r="Z20" s="78"/>
      <c r="AA20" s="79">
        <f t="shared" si="2"/>
        <v>33937.24</v>
      </c>
    </row>
    <row r="21" spans="1:27" ht="24.95" customHeight="1" x14ac:dyDescent="0.2">
      <c r="A21" s="75" t="s">
        <v>16</v>
      </c>
      <c r="B21" s="80">
        <v>2978.7039999999997</v>
      </c>
      <c r="C21" s="81">
        <v>2878.8179999999998</v>
      </c>
      <c r="D21" s="81">
        <v>2789.1059999999998</v>
      </c>
      <c r="E21" s="81">
        <v>2735.5479999999998</v>
      </c>
      <c r="F21" s="81">
        <v>2818.26</v>
      </c>
      <c r="G21" s="81">
        <v>3233.3719999999998</v>
      </c>
      <c r="H21" s="81">
        <v>3741.6409999999996</v>
      </c>
      <c r="I21" s="81">
        <v>4091.32</v>
      </c>
      <c r="J21" s="81">
        <v>4447.3780000000006</v>
      </c>
      <c r="K21" s="81">
        <v>4532.3670000000002</v>
      </c>
      <c r="L21" s="81">
        <v>4531.5200000000004</v>
      </c>
      <c r="M21" s="81">
        <v>4516.7730000000001</v>
      </c>
      <c r="N21" s="81">
        <v>4472.4130000000005</v>
      </c>
      <c r="O21" s="81">
        <v>4389.0509999999995</v>
      </c>
      <c r="P21" s="81">
        <v>4395.8590000000013</v>
      </c>
      <c r="Q21" s="81">
        <v>4446.6940000000004</v>
      </c>
      <c r="R21" s="81">
        <v>4652.7140000000009</v>
      </c>
      <c r="S21" s="81">
        <v>5122.0090000000009</v>
      </c>
      <c r="T21" s="81">
        <v>5258.5510000000004</v>
      </c>
      <c r="U21" s="81">
        <v>5223.3490000000002</v>
      </c>
      <c r="V21" s="81">
        <v>4863.2329999999993</v>
      </c>
      <c r="W21" s="81">
        <v>4423.2029999999995</v>
      </c>
      <c r="X21" s="81">
        <v>3996.6289999999999</v>
      </c>
      <c r="Y21" s="81">
        <v>3587.9599999999996</v>
      </c>
      <c r="Z21" s="78"/>
      <c r="AA21" s="79">
        <f t="shared" si="2"/>
        <v>98126.472000000023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</v>
      </c>
      <c r="C23" s="77">
        <v>97</v>
      </c>
      <c r="D23" s="77">
        <v>98.5</v>
      </c>
      <c r="E23" s="77">
        <v>98</v>
      </c>
      <c r="F23" s="77">
        <v>95.5</v>
      </c>
      <c r="G23" s="77">
        <v>110</v>
      </c>
      <c r="H23" s="77">
        <v>176.5</v>
      </c>
      <c r="I23" s="77">
        <v>209.5</v>
      </c>
      <c r="J23" s="77">
        <v>188.5</v>
      </c>
      <c r="K23" s="77">
        <v>185</v>
      </c>
      <c r="L23" s="77">
        <v>167</v>
      </c>
      <c r="M23" s="77">
        <v>156.5</v>
      </c>
      <c r="N23" s="77">
        <v>156.5</v>
      </c>
      <c r="O23" s="77">
        <v>181.5</v>
      </c>
      <c r="P23" s="77">
        <v>228.5</v>
      </c>
      <c r="Q23" s="77">
        <v>284</v>
      </c>
      <c r="R23" s="77">
        <v>287.5</v>
      </c>
      <c r="S23" s="77">
        <v>276</v>
      </c>
      <c r="T23" s="77">
        <v>247.5</v>
      </c>
      <c r="U23" s="77">
        <v>237.5</v>
      </c>
      <c r="V23" s="77">
        <v>280.5</v>
      </c>
      <c r="W23" s="77">
        <v>263.5</v>
      </c>
      <c r="X23" s="77">
        <v>159.5</v>
      </c>
      <c r="Y23" s="77">
        <v>142</v>
      </c>
      <c r="Z23" s="77"/>
      <c r="AA23" s="79">
        <f t="shared" si="2"/>
        <v>4423.5</v>
      </c>
    </row>
    <row r="24" spans="1:27" ht="24.95" customHeight="1" x14ac:dyDescent="0.2">
      <c r="A24" s="85" t="s">
        <v>19</v>
      </c>
      <c r="B24" s="77">
        <v>234</v>
      </c>
      <c r="C24" s="77">
        <v>218</v>
      </c>
      <c r="D24" s="77">
        <v>211</v>
      </c>
      <c r="E24" s="77">
        <v>211</v>
      </c>
      <c r="F24" s="77">
        <v>220</v>
      </c>
      <c r="G24" s="77">
        <v>248</v>
      </c>
      <c r="H24" s="77">
        <v>298</v>
      </c>
      <c r="I24" s="77">
        <v>334.00000000000006</v>
      </c>
      <c r="J24" s="77">
        <v>355</v>
      </c>
      <c r="K24" s="77">
        <v>356</v>
      </c>
      <c r="L24" s="77">
        <v>355</v>
      </c>
      <c r="M24" s="77">
        <v>367.00000000000006</v>
      </c>
      <c r="N24" s="77">
        <v>371</v>
      </c>
      <c r="O24" s="77">
        <v>368</v>
      </c>
      <c r="P24" s="77">
        <v>367.00000000000006</v>
      </c>
      <c r="Q24" s="77">
        <v>378</v>
      </c>
      <c r="R24" s="77">
        <v>404</v>
      </c>
      <c r="S24" s="77">
        <v>421</v>
      </c>
      <c r="T24" s="77">
        <v>422</v>
      </c>
      <c r="U24" s="77">
        <v>415</v>
      </c>
      <c r="V24" s="77">
        <v>389.00000000000006</v>
      </c>
      <c r="W24" s="77">
        <v>351</v>
      </c>
      <c r="X24" s="77">
        <v>308</v>
      </c>
      <c r="Y24" s="77">
        <v>272.99999999999994</v>
      </c>
      <c r="Z24" s="77"/>
      <c r="AA24" s="79">
        <f t="shared" si="2"/>
        <v>7874</v>
      </c>
    </row>
    <row r="25" spans="1:27" ht="30" customHeight="1" thickBot="1" x14ac:dyDescent="0.25">
      <c r="A25" s="86" t="s">
        <v>20</v>
      </c>
      <c r="B25" s="87">
        <f t="shared" ref="B25:AA25" si="3">SUM(B19:B24)</f>
        <v>5339.7209999999995</v>
      </c>
      <c r="C25" s="88">
        <f t="shared" si="3"/>
        <v>5227.4939999999997</v>
      </c>
      <c r="D25" s="88">
        <f t="shared" si="3"/>
        <v>5130.5509999999995</v>
      </c>
      <c r="E25" s="88">
        <f t="shared" si="3"/>
        <v>5079.8040000000001</v>
      </c>
      <c r="F25" s="88">
        <f t="shared" si="3"/>
        <v>5218.8600000000006</v>
      </c>
      <c r="G25" s="88">
        <f t="shared" si="3"/>
        <v>5801.2380000000003</v>
      </c>
      <c r="H25" s="88">
        <f t="shared" si="3"/>
        <v>6553.0259999999998</v>
      </c>
      <c r="I25" s="88">
        <f t="shared" si="3"/>
        <v>7108.3610000000008</v>
      </c>
      <c r="J25" s="88">
        <f t="shared" si="3"/>
        <v>7554.1730000000007</v>
      </c>
      <c r="K25" s="88">
        <f t="shared" si="3"/>
        <v>7589.1869999999999</v>
      </c>
      <c r="L25" s="88">
        <f t="shared" si="3"/>
        <v>7554.1380000000008</v>
      </c>
      <c r="M25" s="88">
        <f t="shared" si="3"/>
        <v>7531.9600000000009</v>
      </c>
      <c r="N25" s="88">
        <f t="shared" si="3"/>
        <v>7402.389000000001</v>
      </c>
      <c r="O25" s="88">
        <f t="shared" si="3"/>
        <v>7274.4119999999994</v>
      </c>
      <c r="P25" s="88">
        <f t="shared" si="3"/>
        <v>7296.4590000000007</v>
      </c>
      <c r="Q25" s="88">
        <f t="shared" si="3"/>
        <v>7414.3289999999997</v>
      </c>
      <c r="R25" s="88">
        <f t="shared" si="3"/>
        <v>7674.2270000000008</v>
      </c>
      <c r="S25" s="88">
        <f t="shared" si="3"/>
        <v>8150.6200000000008</v>
      </c>
      <c r="T25" s="88">
        <f t="shared" si="3"/>
        <v>8235.0770000000011</v>
      </c>
      <c r="U25" s="88">
        <f t="shared" si="3"/>
        <v>8122.8250000000007</v>
      </c>
      <c r="V25" s="88">
        <f t="shared" si="3"/>
        <v>7663.2409999999991</v>
      </c>
      <c r="W25" s="88">
        <f t="shared" si="3"/>
        <v>7033.1959999999999</v>
      </c>
      <c r="X25" s="88">
        <f t="shared" si="3"/>
        <v>6511.143</v>
      </c>
      <c r="Y25" s="88">
        <f t="shared" si="3"/>
        <v>5954.1109999999999</v>
      </c>
      <c r="Z25" s="89">
        <f t="shared" si="3"/>
        <v>0</v>
      </c>
      <c r="AA25" s="90">
        <f t="shared" si="3"/>
        <v>164420.54200000002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</v>
      </c>
      <c r="C28" s="72">
        <v>492</v>
      </c>
      <c r="D28" s="72">
        <v>486.5</v>
      </c>
      <c r="E28" s="72">
        <v>486</v>
      </c>
      <c r="F28" s="72">
        <v>492.5</v>
      </c>
      <c r="G28" s="72">
        <v>535</v>
      </c>
      <c r="H28" s="72">
        <v>651.5</v>
      </c>
      <c r="I28" s="72">
        <v>720.5</v>
      </c>
      <c r="J28" s="72">
        <v>720.5</v>
      </c>
      <c r="K28" s="72">
        <v>728</v>
      </c>
      <c r="L28" s="72">
        <v>709</v>
      </c>
      <c r="M28" s="72">
        <v>710.5</v>
      </c>
      <c r="N28" s="72">
        <v>714.5</v>
      </c>
      <c r="O28" s="72">
        <v>736.5</v>
      </c>
      <c r="P28" s="72">
        <v>782.5</v>
      </c>
      <c r="Q28" s="72">
        <v>839</v>
      </c>
      <c r="R28" s="72">
        <v>868.5</v>
      </c>
      <c r="S28" s="72">
        <v>874</v>
      </c>
      <c r="T28" s="72">
        <v>846.5</v>
      </c>
      <c r="U28" s="72">
        <v>829.5</v>
      </c>
      <c r="V28" s="72">
        <v>846.5</v>
      </c>
      <c r="W28" s="72">
        <v>791.5</v>
      </c>
      <c r="X28" s="72">
        <v>644.5</v>
      </c>
      <c r="Y28" s="72">
        <v>592</v>
      </c>
      <c r="Z28" s="73"/>
      <c r="AA28" s="74">
        <f>SUM(B28:Z28)</f>
        <v>16605.5</v>
      </c>
    </row>
    <row r="29" spans="1:27" ht="24.95" customHeight="1" x14ac:dyDescent="0.2">
      <c r="A29" s="75" t="s">
        <v>23</v>
      </c>
      <c r="B29" s="76">
        <v>4992.7209999999995</v>
      </c>
      <c r="C29" s="77">
        <v>4751.4939999999997</v>
      </c>
      <c r="D29" s="77">
        <v>4660.0510000000004</v>
      </c>
      <c r="E29" s="77">
        <v>4599.8040000000001</v>
      </c>
      <c r="F29" s="77">
        <v>4728.3599999999997</v>
      </c>
      <c r="G29" s="77">
        <v>5303.2380000000003</v>
      </c>
      <c r="H29" s="77">
        <v>5906.5259999999998</v>
      </c>
      <c r="I29" s="77">
        <v>6396.8609999999999</v>
      </c>
      <c r="J29" s="77">
        <v>6948.6729999999998</v>
      </c>
      <c r="K29" s="77">
        <v>7075.1880000000001</v>
      </c>
      <c r="L29" s="77">
        <v>7061.1390000000001</v>
      </c>
      <c r="M29" s="77">
        <v>6964.4610000000002</v>
      </c>
      <c r="N29" s="77">
        <v>6833.8890000000001</v>
      </c>
      <c r="O29" s="77">
        <v>6706.9129999999996</v>
      </c>
      <c r="P29" s="77">
        <v>6642.96</v>
      </c>
      <c r="Q29" s="77">
        <v>6672.3289999999997</v>
      </c>
      <c r="R29" s="77">
        <v>6968.7269999999999</v>
      </c>
      <c r="S29" s="77">
        <v>7472.62</v>
      </c>
      <c r="T29" s="77">
        <v>7572.5770000000002</v>
      </c>
      <c r="U29" s="77">
        <v>7454.3249999999998</v>
      </c>
      <c r="V29" s="77">
        <v>6965.741</v>
      </c>
      <c r="W29" s="77">
        <v>6408.6959999999999</v>
      </c>
      <c r="X29" s="77">
        <v>6136.643</v>
      </c>
      <c r="Y29" s="77">
        <v>5632.1109999999999</v>
      </c>
      <c r="Z29" s="78"/>
      <c r="AA29" s="79">
        <f>SUM(B29:Z29)</f>
        <v>150856.04700000002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5500.7209999999995</v>
      </c>
      <c r="C31" s="62">
        <f t="shared" si="4"/>
        <v>5243.4939999999997</v>
      </c>
      <c r="D31" s="62">
        <f t="shared" si="4"/>
        <v>5146.5510000000004</v>
      </c>
      <c r="E31" s="62">
        <f t="shared" si="4"/>
        <v>5085.8040000000001</v>
      </c>
      <c r="F31" s="62">
        <f t="shared" si="4"/>
        <v>5220.8599999999997</v>
      </c>
      <c r="G31" s="62">
        <f t="shared" si="4"/>
        <v>5838.2380000000003</v>
      </c>
      <c r="H31" s="62">
        <f t="shared" si="4"/>
        <v>6558.0259999999998</v>
      </c>
      <c r="I31" s="62">
        <f t="shared" si="4"/>
        <v>7117.3609999999999</v>
      </c>
      <c r="J31" s="62">
        <f t="shared" si="4"/>
        <v>7669.1729999999998</v>
      </c>
      <c r="K31" s="62">
        <f t="shared" si="4"/>
        <v>7803.1880000000001</v>
      </c>
      <c r="L31" s="62">
        <f t="shared" si="4"/>
        <v>7770.1390000000001</v>
      </c>
      <c r="M31" s="62">
        <f t="shared" si="4"/>
        <v>7674.9610000000002</v>
      </c>
      <c r="N31" s="62">
        <f t="shared" si="4"/>
        <v>7548.3890000000001</v>
      </c>
      <c r="O31" s="62">
        <f t="shared" si="4"/>
        <v>7443.4129999999996</v>
      </c>
      <c r="P31" s="62">
        <f t="shared" si="4"/>
        <v>7425.46</v>
      </c>
      <c r="Q31" s="62">
        <f t="shared" si="4"/>
        <v>7511.3289999999997</v>
      </c>
      <c r="R31" s="62">
        <f t="shared" si="4"/>
        <v>7837.2269999999999</v>
      </c>
      <c r="S31" s="62">
        <f t="shared" si="4"/>
        <v>8346.619999999999</v>
      </c>
      <c r="T31" s="62">
        <f t="shared" si="4"/>
        <v>8419.0770000000011</v>
      </c>
      <c r="U31" s="62">
        <f t="shared" si="4"/>
        <v>8283.8250000000007</v>
      </c>
      <c r="V31" s="62">
        <f t="shared" si="4"/>
        <v>7812.241</v>
      </c>
      <c r="W31" s="62">
        <f t="shared" si="4"/>
        <v>7200.1959999999999</v>
      </c>
      <c r="X31" s="62">
        <f t="shared" si="4"/>
        <v>6781.143</v>
      </c>
      <c r="Y31" s="62">
        <f t="shared" si="4"/>
        <v>6224.1109999999999</v>
      </c>
      <c r="Z31" s="63">
        <f t="shared" si="4"/>
        <v>0</v>
      </c>
      <c r="AA31" s="64">
        <f t="shared" si="4"/>
        <v>167461.54700000002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161</v>
      </c>
      <c r="C34" s="95">
        <v>16</v>
      </c>
      <c r="D34" s="95">
        <v>16</v>
      </c>
      <c r="E34" s="95">
        <v>6</v>
      </c>
      <c r="F34" s="95">
        <v>2</v>
      </c>
      <c r="G34" s="95">
        <v>37</v>
      </c>
      <c r="H34" s="95"/>
      <c r="I34" s="95"/>
      <c r="J34" s="95">
        <v>115</v>
      </c>
      <c r="K34" s="95">
        <v>179</v>
      </c>
      <c r="L34" s="95">
        <v>181</v>
      </c>
      <c r="M34" s="95">
        <v>133.001</v>
      </c>
      <c r="N34" s="95">
        <v>136</v>
      </c>
      <c r="O34" s="95">
        <v>136.001</v>
      </c>
      <c r="P34" s="95">
        <v>119.001</v>
      </c>
      <c r="Q34" s="95">
        <v>91</v>
      </c>
      <c r="R34" s="95">
        <v>151</v>
      </c>
      <c r="S34" s="95">
        <v>196</v>
      </c>
      <c r="T34" s="95">
        <v>184</v>
      </c>
      <c r="U34" s="95">
        <v>161</v>
      </c>
      <c r="V34" s="95">
        <v>149</v>
      </c>
      <c r="W34" s="95">
        <v>167</v>
      </c>
      <c r="X34" s="95">
        <v>242</v>
      </c>
      <c r="Y34" s="95">
        <v>223</v>
      </c>
      <c r="Z34" s="96"/>
      <c r="AA34" s="74">
        <f t="shared" ref="AA34:AA39" si="5">SUM(B34:Z34)</f>
        <v>2801.0029999999997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5</v>
      </c>
      <c r="I35" s="99">
        <v>9</v>
      </c>
      <c r="J35" s="99"/>
      <c r="K35" s="99">
        <v>35.001000000000005</v>
      </c>
      <c r="L35" s="99">
        <v>35.001000000000005</v>
      </c>
      <c r="M35" s="99">
        <v>10</v>
      </c>
      <c r="N35" s="99">
        <v>10</v>
      </c>
      <c r="O35" s="99">
        <v>33</v>
      </c>
      <c r="P35" s="99">
        <v>10</v>
      </c>
      <c r="Q35" s="99">
        <v>6</v>
      </c>
      <c r="R35" s="99">
        <v>12</v>
      </c>
      <c r="S35" s="99"/>
      <c r="T35" s="99"/>
      <c r="U35" s="99"/>
      <c r="V35" s="99"/>
      <c r="W35" s="99"/>
      <c r="X35" s="99">
        <v>28</v>
      </c>
      <c r="Y35" s="99">
        <v>47</v>
      </c>
      <c r="Z35" s="100"/>
      <c r="AA35" s="79">
        <f t="shared" si="5"/>
        <v>240.00200000000001</v>
      </c>
    </row>
    <row r="36" spans="1:27" ht="24.95" customHeight="1" x14ac:dyDescent="0.2">
      <c r="A36" s="97" t="s">
        <v>42</v>
      </c>
      <c r="B36" s="98">
        <v>63</v>
      </c>
      <c r="C36" s="99">
        <v>160.9</v>
      </c>
      <c r="D36" s="99">
        <v>207</v>
      </c>
      <c r="E36" s="99">
        <v>117.7</v>
      </c>
      <c r="F36" s="99"/>
      <c r="G36" s="99">
        <v>55.9</v>
      </c>
      <c r="H36" s="99">
        <v>1018.4</v>
      </c>
      <c r="I36" s="99">
        <v>1022</v>
      </c>
      <c r="J36" s="99">
        <v>992</v>
      </c>
      <c r="K36" s="99">
        <v>965</v>
      </c>
      <c r="L36" s="99">
        <v>1013</v>
      </c>
      <c r="M36" s="99">
        <v>1062</v>
      </c>
      <c r="N36" s="99">
        <v>609.4</v>
      </c>
      <c r="O36" s="99">
        <v>349.6</v>
      </c>
      <c r="P36" s="99">
        <v>236.4</v>
      </c>
      <c r="Q36" s="99">
        <v>894.6</v>
      </c>
      <c r="R36" s="99">
        <v>679.6</v>
      </c>
      <c r="S36" s="99">
        <v>115.2</v>
      </c>
      <c r="T36" s="99"/>
      <c r="U36" s="99"/>
      <c r="V36" s="99"/>
      <c r="W36" s="99"/>
      <c r="X36" s="99"/>
      <c r="Y36" s="99"/>
      <c r="Z36" s="100"/>
      <c r="AA36" s="79">
        <f t="shared" si="5"/>
        <v>9561.7000000000007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/>
      <c r="I38" s="99"/>
      <c r="J38" s="99">
        <v>71.5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5571.5</v>
      </c>
    </row>
    <row r="39" spans="1:27" ht="30" customHeight="1" thickBot="1" x14ac:dyDescent="0.25">
      <c r="A39" s="86" t="s">
        <v>45</v>
      </c>
      <c r="B39" s="87">
        <f t="shared" ref="B39:Z39" si="6">SUM(B34:B38)</f>
        <v>724</v>
      </c>
      <c r="C39" s="88">
        <f t="shared" si="6"/>
        <v>676.9</v>
      </c>
      <c r="D39" s="88">
        <f t="shared" si="6"/>
        <v>723</v>
      </c>
      <c r="E39" s="88">
        <f t="shared" si="6"/>
        <v>623.70000000000005</v>
      </c>
      <c r="F39" s="88">
        <f t="shared" si="6"/>
        <v>502</v>
      </c>
      <c r="G39" s="88">
        <f t="shared" si="6"/>
        <v>92.9</v>
      </c>
      <c r="H39" s="88">
        <f t="shared" si="6"/>
        <v>1023.4</v>
      </c>
      <c r="I39" s="88">
        <f t="shared" si="6"/>
        <v>1031</v>
      </c>
      <c r="J39" s="88">
        <f t="shared" si="6"/>
        <v>1178.5</v>
      </c>
      <c r="K39" s="88">
        <f t="shared" si="6"/>
        <v>1679.001</v>
      </c>
      <c r="L39" s="88">
        <f t="shared" si="6"/>
        <v>1729.001</v>
      </c>
      <c r="M39" s="88">
        <f t="shared" si="6"/>
        <v>1705.001</v>
      </c>
      <c r="N39" s="88">
        <f t="shared" si="6"/>
        <v>1255.4000000000001</v>
      </c>
      <c r="O39" s="88">
        <f t="shared" si="6"/>
        <v>1018.601</v>
      </c>
      <c r="P39" s="88">
        <f t="shared" si="6"/>
        <v>865.40100000000007</v>
      </c>
      <c r="Q39" s="88">
        <f t="shared" si="6"/>
        <v>991.6</v>
      </c>
      <c r="R39" s="88">
        <f t="shared" si="6"/>
        <v>842.6</v>
      </c>
      <c r="S39" s="88">
        <f t="shared" si="6"/>
        <v>311.2</v>
      </c>
      <c r="T39" s="88">
        <f t="shared" si="6"/>
        <v>184</v>
      </c>
      <c r="U39" s="88">
        <f t="shared" si="6"/>
        <v>161</v>
      </c>
      <c r="V39" s="88">
        <f t="shared" si="6"/>
        <v>149</v>
      </c>
      <c r="W39" s="88">
        <f t="shared" si="6"/>
        <v>167</v>
      </c>
      <c r="X39" s="88">
        <f t="shared" si="6"/>
        <v>270</v>
      </c>
      <c r="Y39" s="88">
        <f t="shared" si="6"/>
        <v>270</v>
      </c>
      <c r="Z39" s="89">
        <f t="shared" si="6"/>
        <v>0</v>
      </c>
      <c r="AA39" s="90">
        <f t="shared" si="5"/>
        <v>18174.205000000002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63</v>
      </c>
      <c r="C44" s="99">
        <v>160.9</v>
      </c>
      <c r="D44" s="99">
        <v>207</v>
      </c>
      <c r="E44" s="99">
        <v>117.7</v>
      </c>
      <c r="F44" s="99"/>
      <c r="G44" s="99">
        <v>55.9</v>
      </c>
      <c r="H44" s="99">
        <v>1018.4</v>
      </c>
      <c r="I44" s="99">
        <v>1022</v>
      </c>
      <c r="J44" s="99">
        <v>992</v>
      </c>
      <c r="K44" s="99">
        <v>965</v>
      </c>
      <c r="L44" s="99">
        <v>1013</v>
      </c>
      <c r="M44" s="99">
        <v>1062</v>
      </c>
      <c r="N44" s="99">
        <v>609.4</v>
      </c>
      <c r="O44" s="99">
        <v>349.6</v>
      </c>
      <c r="P44" s="99">
        <v>236.4</v>
      </c>
      <c r="Q44" s="99">
        <v>894.6</v>
      </c>
      <c r="R44" s="99">
        <v>679.6</v>
      </c>
      <c r="S44" s="99">
        <v>115.2</v>
      </c>
      <c r="T44" s="99"/>
      <c r="U44" s="99"/>
      <c r="V44" s="99"/>
      <c r="W44" s="99"/>
      <c r="X44" s="99"/>
      <c r="Y44" s="99"/>
      <c r="Z44" s="100"/>
      <c r="AA44" s="79">
        <f t="shared" si="7"/>
        <v>9561.7000000000007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/>
      <c r="I46" s="99"/>
      <c r="J46" s="99">
        <v>71.5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5571.5</v>
      </c>
    </row>
    <row r="47" spans="1:27" ht="24.95" customHeight="1" x14ac:dyDescent="0.2">
      <c r="A47" s="85" t="s">
        <v>47</v>
      </c>
      <c r="B47" s="98">
        <v>5.5</v>
      </c>
      <c r="C47" s="99"/>
      <c r="D47" s="99"/>
      <c r="E47" s="99"/>
      <c r="F47" s="99"/>
      <c r="G47" s="99">
        <v>19.5</v>
      </c>
      <c r="H47" s="99">
        <v>70.5</v>
      </c>
      <c r="I47" s="99">
        <v>104.5</v>
      </c>
      <c r="J47" s="99">
        <v>117.5</v>
      </c>
      <c r="K47" s="99">
        <v>111.5</v>
      </c>
      <c r="L47" s="99">
        <v>108.5</v>
      </c>
      <c r="M47" s="99">
        <v>123.5</v>
      </c>
      <c r="N47" s="99">
        <v>131.5</v>
      </c>
      <c r="O47" s="99">
        <v>134.5</v>
      </c>
      <c r="P47" s="99">
        <v>137.5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122.5</v>
      </c>
      <c r="Z47" s="100"/>
      <c r="AA47" s="79">
        <f t="shared" si="7"/>
        <v>2387</v>
      </c>
    </row>
    <row r="48" spans="1:27" ht="30" customHeight="1" thickBot="1" x14ac:dyDescent="0.25">
      <c r="A48" s="86" t="s">
        <v>48</v>
      </c>
      <c r="B48" s="87">
        <f>SUM(B42:B47)</f>
        <v>568.5</v>
      </c>
      <c r="C48" s="88">
        <f t="shared" ref="C48:Z48" si="8">SUM(C42:C47)</f>
        <v>660.9</v>
      </c>
      <c r="D48" s="88">
        <f t="shared" si="8"/>
        <v>707</v>
      </c>
      <c r="E48" s="88">
        <f t="shared" si="8"/>
        <v>617.70000000000005</v>
      </c>
      <c r="F48" s="88">
        <f t="shared" si="8"/>
        <v>500</v>
      </c>
      <c r="G48" s="88">
        <f t="shared" si="8"/>
        <v>75.400000000000006</v>
      </c>
      <c r="H48" s="88">
        <f t="shared" si="8"/>
        <v>1088.9000000000001</v>
      </c>
      <c r="I48" s="88">
        <f t="shared" si="8"/>
        <v>1126.5</v>
      </c>
      <c r="J48" s="88">
        <f t="shared" si="8"/>
        <v>1181</v>
      </c>
      <c r="K48" s="88">
        <f t="shared" si="8"/>
        <v>1576.5</v>
      </c>
      <c r="L48" s="88">
        <f t="shared" si="8"/>
        <v>1621.5</v>
      </c>
      <c r="M48" s="88">
        <f t="shared" si="8"/>
        <v>1685.5</v>
      </c>
      <c r="N48" s="88">
        <f t="shared" si="8"/>
        <v>1240.9000000000001</v>
      </c>
      <c r="O48" s="88">
        <f t="shared" si="8"/>
        <v>984.1</v>
      </c>
      <c r="P48" s="88">
        <f t="shared" si="8"/>
        <v>873.9</v>
      </c>
      <c r="Q48" s="88">
        <f t="shared" si="8"/>
        <v>1044.5999999999999</v>
      </c>
      <c r="R48" s="88">
        <f t="shared" si="8"/>
        <v>829.6</v>
      </c>
      <c r="S48" s="88">
        <f t="shared" si="8"/>
        <v>265.2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122.5</v>
      </c>
      <c r="Z48" s="89">
        <f t="shared" si="8"/>
        <v>0</v>
      </c>
      <c r="AA48" s="90">
        <f t="shared" si="7"/>
        <v>17520.2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6063.7209999999995</v>
      </c>
      <c r="C51" s="88">
        <f t="shared" si="10"/>
        <v>5904.3939999999993</v>
      </c>
      <c r="D51" s="88">
        <f t="shared" si="10"/>
        <v>5853.5509999999995</v>
      </c>
      <c r="E51" s="88">
        <f t="shared" si="10"/>
        <v>5703.5039999999999</v>
      </c>
      <c r="F51" s="88">
        <f t="shared" si="10"/>
        <v>5720.8600000000006</v>
      </c>
      <c r="G51" s="88">
        <f t="shared" si="10"/>
        <v>5894.1379999999999</v>
      </c>
      <c r="H51" s="88">
        <f t="shared" si="10"/>
        <v>7576.4259999999995</v>
      </c>
      <c r="I51" s="88">
        <f t="shared" si="10"/>
        <v>8139.3610000000008</v>
      </c>
      <c r="J51" s="88">
        <f t="shared" si="10"/>
        <v>8732.6730000000007</v>
      </c>
      <c r="K51" s="88">
        <f t="shared" si="10"/>
        <v>9268.1880000000001</v>
      </c>
      <c r="L51" s="88">
        <f t="shared" si="10"/>
        <v>9283.139000000001</v>
      </c>
      <c r="M51" s="88">
        <f t="shared" si="10"/>
        <v>9236.9610000000011</v>
      </c>
      <c r="N51" s="88">
        <f t="shared" si="10"/>
        <v>8657.7890000000007</v>
      </c>
      <c r="O51" s="88">
        <f t="shared" si="10"/>
        <v>8293.012999999999</v>
      </c>
      <c r="P51" s="88">
        <f t="shared" si="10"/>
        <v>8161.8600000000006</v>
      </c>
      <c r="Q51" s="88">
        <f t="shared" si="10"/>
        <v>8405.9290000000001</v>
      </c>
      <c r="R51" s="88">
        <f t="shared" si="10"/>
        <v>8516.8270000000011</v>
      </c>
      <c r="S51" s="88">
        <f t="shared" si="10"/>
        <v>8461.8200000000015</v>
      </c>
      <c r="T51" s="88">
        <f t="shared" si="10"/>
        <v>8419.0770000000011</v>
      </c>
      <c r="U51" s="88">
        <f t="shared" si="10"/>
        <v>8283.8250000000007</v>
      </c>
      <c r="V51" s="88">
        <f t="shared" si="10"/>
        <v>7812.2409999999991</v>
      </c>
      <c r="W51" s="88">
        <f t="shared" si="10"/>
        <v>7200.1959999999999</v>
      </c>
      <c r="X51" s="88">
        <f t="shared" si="10"/>
        <v>6781.143</v>
      </c>
      <c r="Y51" s="88">
        <f t="shared" si="10"/>
        <v>6224.1109999999999</v>
      </c>
      <c r="Z51" s="89">
        <f t="shared" si="10"/>
        <v>0</v>
      </c>
      <c r="AA51" s="104">
        <f>SUM(B51:Z51)</f>
        <v>182594.74700000003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</v>
      </c>
      <c r="C4" s="18">
        <v>660.9</v>
      </c>
      <c r="D4" s="18">
        <v>707</v>
      </c>
      <c r="E4" s="18">
        <v>617.70000000000005</v>
      </c>
      <c r="F4" s="18">
        <v>434.8</v>
      </c>
      <c r="G4" s="18">
        <v>-6.8000000000000043</v>
      </c>
      <c r="H4" s="18">
        <v>518.4</v>
      </c>
      <c r="I4" s="18">
        <v>682.4</v>
      </c>
      <c r="J4" s="18">
        <v>1063.5</v>
      </c>
      <c r="K4" s="18">
        <v>1465</v>
      </c>
      <c r="L4" s="18">
        <v>1513</v>
      </c>
      <c r="M4" s="18">
        <v>1562</v>
      </c>
      <c r="N4" s="18">
        <v>1109.4000000000001</v>
      </c>
      <c r="O4" s="18">
        <v>849.6</v>
      </c>
      <c r="P4" s="18">
        <v>736.4</v>
      </c>
      <c r="Q4" s="18">
        <v>394.6</v>
      </c>
      <c r="R4" s="18">
        <v>179.60000000000002</v>
      </c>
      <c r="S4" s="18">
        <v>-384.8</v>
      </c>
      <c r="T4" s="18">
        <v>-690.9</v>
      </c>
      <c r="U4" s="18">
        <v>-746.4</v>
      </c>
      <c r="V4" s="18">
        <v>-533.70000000000005</v>
      </c>
      <c r="W4" s="18">
        <v>-447.7</v>
      </c>
      <c r="X4" s="18">
        <v>-816.40000000000009</v>
      </c>
      <c r="Y4" s="18">
        <v>-1192.8</v>
      </c>
      <c r="Z4" s="19"/>
      <c r="AA4" s="111">
        <f>SUM(B4:Z4)</f>
        <v>8237.8000000000029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91.75</v>
      </c>
      <c r="C7" s="117">
        <v>88.59</v>
      </c>
      <c r="D7" s="117">
        <v>87.25</v>
      </c>
      <c r="E7" s="117">
        <v>82.38</v>
      </c>
      <c r="F7" s="117">
        <v>82.06</v>
      </c>
      <c r="G7" s="117">
        <v>90.35</v>
      </c>
      <c r="H7" s="117">
        <v>111.57</v>
      </c>
      <c r="I7" s="117">
        <v>116.89</v>
      </c>
      <c r="J7" s="117">
        <v>141</v>
      </c>
      <c r="K7" s="117">
        <v>114.67</v>
      </c>
      <c r="L7" s="117">
        <v>103.77</v>
      </c>
      <c r="M7" s="117">
        <v>103.86</v>
      </c>
      <c r="N7" s="117">
        <v>99.38</v>
      </c>
      <c r="O7" s="117">
        <v>99</v>
      </c>
      <c r="P7" s="117">
        <v>105.98</v>
      </c>
      <c r="Q7" s="117">
        <v>119.08</v>
      </c>
      <c r="R7" s="117">
        <v>147.05000000000001</v>
      </c>
      <c r="S7" s="117">
        <v>158.09</v>
      </c>
      <c r="T7" s="117">
        <v>142</v>
      </c>
      <c r="U7" s="117">
        <v>132.31</v>
      </c>
      <c r="V7" s="117">
        <v>122</v>
      </c>
      <c r="W7" s="117">
        <v>107.19</v>
      </c>
      <c r="X7" s="117">
        <v>105.98</v>
      </c>
      <c r="Y7" s="117">
        <v>99</v>
      </c>
      <c r="Z7" s="118"/>
      <c r="AA7" s="119">
        <f>IF(SUM(B7:Z7)&lt;&gt;0,AVERAGEIF(B7:Z7,"&lt;&gt;"""),"")</f>
        <v>110.46666666666665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65.2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190.9</v>
      </c>
      <c r="U13" s="129">
        <v>389.5</v>
      </c>
      <c r="V13" s="129">
        <v>33.700000000000003</v>
      </c>
      <c r="W13" s="129">
        <v>268.39999999999998</v>
      </c>
      <c r="X13" s="129">
        <v>563.20000000000005</v>
      </c>
      <c r="Y13" s="130">
        <v>789.4</v>
      </c>
      <c r="Z13" s="131"/>
      <c r="AA13" s="132">
        <f t="shared" si="0"/>
        <v>2300.3000000000002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62.7</v>
      </c>
      <c r="H15" s="133">
        <v>500</v>
      </c>
      <c r="I15" s="133">
        <v>339.6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356.9</v>
      </c>
      <c r="V15" s="133">
        <v>500</v>
      </c>
      <c r="W15" s="133">
        <v>179.3</v>
      </c>
      <c r="X15" s="133">
        <v>253.2</v>
      </c>
      <c r="Y15" s="133">
        <v>403.4</v>
      </c>
      <c r="Z15" s="131"/>
      <c r="AA15" s="132">
        <f t="shared" si="0"/>
        <v>4595.1000000000004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65.2</v>
      </c>
      <c r="G16" s="135">
        <f t="shared" si="1"/>
        <v>62.7</v>
      </c>
      <c r="H16" s="135">
        <f t="shared" si="1"/>
        <v>500</v>
      </c>
      <c r="I16" s="135">
        <f t="shared" si="1"/>
        <v>339.6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690.9</v>
      </c>
      <c r="U16" s="135">
        <f t="shared" si="1"/>
        <v>746.4</v>
      </c>
      <c r="V16" s="135">
        <f t="shared" si="1"/>
        <v>533.70000000000005</v>
      </c>
      <c r="W16" s="135">
        <f t="shared" si="1"/>
        <v>447.7</v>
      </c>
      <c r="X16" s="135">
        <f t="shared" si="1"/>
        <v>816.40000000000009</v>
      </c>
      <c r="Y16" s="135">
        <f t="shared" si="1"/>
        <v>1192.8</v>
      </c>
      <c r="Z16" s="136" t="str">
        <f t="shared" si="1"/>
        <v/>
      </c>
      <c r="AA16" s="90">
        <f t="shared" si="0"/>
        <v>6895.4000000000005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63</v>
      </c>
      <c r="C21" s="129">
        <v>160.9</v>
      </c>
      <c r="D21" s="129">
        <v>207</v>
      </c>
      <c r="E21" s="129">
        <v>117.7</v>
      </c>
      <c r="F21" s="129"/>
      <c r="G21" s="129">
        <v>55.9</v>
      </c>
      <c r="H21" s="129">
        <v>1018.4</v>
      </c>
      <c r="I21" s="129">
        <v>1022</v>
      </c>
      <c r="J21" s="129">
        <v>992</v>
      </c>
      <c r="K21" s="129">
        <v>965</v>
      </c>
      <c r="L21" s="129">
        <v>1013</v>
      </c>
      <c r="M21" s="129">
        <v>1062</v>
      </c>
      <c r="N21" s="129">
        <v>609.4</v>
      </c>
      <c r="O21" s="129">
        <v>349.6</v>
      </c>
      <c r="P21" s="129">
        <v>236.4</v>
      </c>
      <c r="Q21" s="129">
        <v>894.6</v>
      </c>
      <c r="R21" s="129">
        <v>679.6</v>
      </c>
      <c r="S21" s="129">
        <v>115.2</v>
      </c>
      <c r="T21" s="129"/>
      <c r="U21" s="129"/>
      <c r="V21" s="129"/>
      <c r="W21" s="129"/>
      <c r="X21" s="129"/>
      <c r="Y21" s="130"/>
      <c r="Z21" s="131"/>
      <c r="AA21" s="132">
        <f t="shared" si="2"/>
        <v>9561.7000000000007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71.5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5571.5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563</v>
      </c>
      <c r="C24" s="135">
        <f t="shared" si="3"/>
        <v>660.9</v>
      </c>
      <c r="D24" s="135">
        <f t="shared" si="3"/>
        <v>707</v>
      </c>
      <c r="E24" s="135">
        <f t="shared" si="3"/>
        <v>617.70000000000005</v>
      </c>
      <c r="F24" s="135">
        <f t="shared" si="3"/>
        <v>500</v>
      </c>
      <c r="G24" s="135">
        <f t="shared" si="3"/>
        <v>55.9</v>
      </c>
      <c r="H24" s="135">
        <f t="shared" si="3"/>
        <v>1018.4</v>
      </c>
      <c r="I24" s="135">
        <f t="shared" si="3"/>
        <v>1022</v>
      </c>
      <c r="J24" s="135">
        <f t="shared" si="3"/>
        <v>1063.5</v>
      </c>
      <c r="K24" s="135">
        <f t="shared" si="3"/>
        <v>1465</v>
      </c>
      <c r="L24" s="135">
        <f t="shared" si="3"/>
        <v>1513</v>
      </c>
      <c r="M24" s="135">
        <f t="shared" si="3"/>
        <v>1562</v>
      </c>
      <c r="N24" s="135">
        <f t="shared" si="3"/>
        <v>1109.4000000000001</v>
      </c>
      <c r="O24" s="135">
        <f t="shared" si="3"/>
        <v>849.6</v>
      </c>
      <c r="P24" s="135">
        <f t="shared" si="3"/>
        <v>736.4</v>
      </c>
      <c r="Q24" s="135">
        <f t="shared" si="3"/>
        <v>894.6</v>
      </c>
      <c r="R24" s="135">
        <f t="shared" si="3"/>
        <v>679.6</v>
      </c>
      <c r="S24" s="135">
        <f t="shared" si="3"/>
        <v>115.2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15133.200000000003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2024-01-10T12:22:18Z</dcterms:created>
  <dcterms:modified xsi:type="dcterms:W3CDTF">2024-01-10T12:22:19Z</dcterms:modified>
</cp:coreProperties>
</file>