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<sst xmlns="http://schemas.openxmlformats.org/spreadsheetml/2006/main" count="117" uniqueCount="53">
  <si>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09/01/2024 14:04:27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</si>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</sst>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651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450</c:v>
                </c:pt>
                <c:pt idx="6">
                  <c:v>616</c:v>
                </c:pt>
                <c:pt idx="7">
                  <c:v>616</c:v>
                </c:pt>
                <c:pt idx="8">
                  <c:v>616</c:v>
                </c:pt>
                <c:pt idx="9">
                  <c:v>616</c:v>
                </c:pt>
                <c:pt idx="10">
                  <c:v>450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308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27-49AA-BC61-34AE5B6CA05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105</c:v>
                </c:pt>
                <c:pt idx="1">
                  <c:v>107</c:v>
                </c:pt>
                <c:pt idx="2">
                  <c:v>90.5</c:v>
                </c:pt>
                <c:pt idx="3">
                  <c:v>87.5</c:v>
                </c:pt>
                <c:pt idx="4">
                  <c:v>87.5</c:v>
                </c:pt>
                <c:pt idx="5">
                  <c:v>87.5</c:v>
                </c:pt>
                <c:pt idx="6">
                  <c:v>87.5</c:v>
                </c:pt>
                <c:pt idx="7">
                  <c:v>87.5</c:v>
                </c:pt>
                <c:pt idx="8">
                  <c:v>87.5</c:v>
                </c:pt>
                <c:pt idx="9">
                  <c:v>87.5</c:v>
                </c:pt>
                <c:pt idx="10">
                  <c:v>87.5</c:v>
                </c:pt>
                <c:pt idx="11">
                  <c:v>87.5</c:v>
                </c:pt>
                <c:pt idx="12">
                  <c:v>87.5</c:v>
                </c:pt>
                <c:pt idx="13">
                  <c:v>87.5</c:v>
                </c:pt>
                <c:pt idx="14">
                  <c:v>87.5</c:v>
                </c:pt>
                <c:pt idx="15">
                  <c:v>89.5</c:v>
                </c:pt>
                <c:pt idx="16">
                  <c:v>93.5</c:v>
                </c:pt>
                <c:pt idx="17">
                  <c:v>117</c:v>
                </c:pt>
                <c:pt idx="18">
                  <c:v>128.5</c:v>
                </c:pt>
                <c:pt idx="19">
                  <c:v>112</c:v>
                </c:pt>
                <c:pt idx="20">
                  <c:v>93.5</c:v>
                </c:pt>
                <c:pt idx="21">
                  <c:v>87.5</c:v>
                </c:pt>
                <c:pt idx="22">
                  <c:v>87.5</c:v>
                </c:pt>
                <c:pt idx="23">
                  <c:v>85.5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27-49AA-BC61-34AE5B6CA05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1805</c:v>
                </c:pt>
                <c:pt idx="1">
                  <c:v>1754.1980000000001</c:v>
                </c:pt>
                <c:pt idx="2">
                  <c:v>1753.883</c:v>
                </c:pt>
                <c:pt idx="3">
                  <c:v>1744.23</c:v>
                </c:pt>
                <c:pt idx="4">
                  <c:v>1760.9</c:v>
                </c:pt>
                <c:pt idx="5">
                  <c:v>2205.4030000000002</c:v>
                </c:pt>
                <c:pt idx="6">
                  <c:v>3187.8290000000002</c:v>
                </c:pt>
                <c:pt idx="7">
                  <c:v>3505.6469999999999</c:v>
                </c:pt>
                <c:pt idx="8">
                  <c:v>4049.9390000000003</c:v>
                </c:pt>
                <c:pt idx="9">
                  <c:v>3621.9990000000003</c:v>
                </c:pt>
                <c:pt idx="10">
                  <c:v>3503.3870000000002</c:v>
                </c:pt>
                <c:pt idx="11">
                  <c:v>3593.1910000000003</c:v>
                </c:pt>
                <c:pt idx="12">
                  <c:v>3513.6790000000001</c:v>
                </c:pt>
                <c:pt idx="13">
                  <c:v>3751.4390000000003</c:v>
                </c:pt>
                <c:pt idx="14">
                  <c:v>3835.9700000000003</c:v>
                </c:pt>
                <c:pt idx="15">
                  <c:v>3948.415</c:v>
                </c:pt>
                <c:pt idx="16">
                  <c:v>4417.3850000000002</c:v>
                </c:pt>
                <c:pt idx="17">
                  <c:v>4633.4259999999995</c:v>
                </c:pt>
                <c:pt idx="18">
                  <c:v>4652.1129999999994</c:v>
                </c:pt>
                <c:pt idx="19">
                  <c:v>4360.9930000000004</c:v>
                </c:pt>
                <c:pt idx="20">
                  <c:v>4319.4369999999999</c:v>
                </c:pt>
                <c:pt idx="21">
                  <c:v>3816.8430000000003</c:v>
                </c:pt>
                <c:pt idx="22">
                  <c:v>3413.7920000000004</c:v>
                </c:pt>
                <c:pt idx="23">
                  <c:v>2646.1360000000004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27-49AA-BC61-34AE5B6CA05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201</c:v>
                </c:pt>
                <c:pt idx="1">
                  <c:v>480.2</c:v>
                </c:pt>
                <c:pt idx="2">
                  <c:v>332.4</c:v>
                </c:pt>
                <c:pt idx="3">
                  <c:v>321.10000000000002</c:v>
                </c:pt>
                <c:pt idx="4">
                  <c:v>491.3</c:v>
                </c:pt>
                <c:pt idx="5">
                  <c:v>320.2</c:v>
                </c:pt>
                <c:pt idx="6">
                  <c:v>319.7</c:v>
                </c:pt>
                <c:pt idx="7">
                  <c:v>387.7</c:v>
                </c:pt>
                <c:pt idx="8">
                  <c:v>223</c:v>
                </c:pt>
                <c:pt idx="9">
                  <c:v>175</c:v>
                </c:pt>
                <c:pt idx="10">
                  <c:v>175</c:v>
                </c:pt>
                <c:pt idx="11">
                  <c:v>147</c:v>
                </c:pt>
                <c:pt idx="12">
                  <c:v>148</c:v>
                </c:pt>
                <c:pt idx="13">
                  <c:v>149</c:v>
                </c:pt>
                <c:pt idx="14">
                  <c:v>204</c:v>
                </c:pt>
                <c:pt idx="15">
                  <c:v>481.6</c:v>
                </c:pt>
                <c:pt idx="16">
                  <c:v>498.3</c:v>
                </c:pt>
                <c:pt idx="17">
                  <c:v>495.8</c:v>
                </c:pt>
                <c:pt idx="18">
                  <c:v>318</c:v>
                </c:pt>
                <c:pt idx="19">
                  <c:v>319</c:v>
                </c:pt>
                <c:pt idx="20">
                  <c:v>724.1</c:v>
                </c:pt>
                <c:pt idx="21">
                  <c:v>714.7</c:v>
                </c:pt>
                <c:pt idx="22">
                  <c:v>746.4</c:v>
                </c:pt>
                <c:pt idx="23">
                  <c:v>1058.5999999999999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F27-49AA-BC61-34AE5B6CA05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3146.2809999999999</c:v>
                </c:pt>
                <c:pt idx="1">
                  <c:v>3121.8359999999998</c:v>
                </c:pt>
                <c:pt idx="2">
                  <c:v>3087.8339999999994</c:v>
                </c:pt>
                <c:pt idx="3">
                  <c:v>3046.9180000000001</c:v>
                </c:pt>
                <c:pt idx="4">
                  <c:v>3012.6149999999993</c:v>
                </c:pt>
                <c:pt idx="5">
                  <c:v>2977.3030000000003</c:v>
                </c:pt>
                <c:pt idx="6">
                  <c:v>2944.4450000000002</c:v>
                </c:pt>
                <c:pt idx="7">
                  <c:v>3163.7959999999994</c:v>
                </c:pt>
                <c:pt idx="8">
                  <c:v>3821.0820000000008</c:v>
                </c:pt>
                <c:pt idx="9">
                  <c:v>4506.55</c:v>
                </c:pt>
                <c:pt idx="10">
                  <c:v>4973.17</c:v>
                </c:pt>
                <c:pt idx="11">
                  <c:v>5092.0940000000001</c:v>
                </c:pt>
                <c:pt idx="12">
                  <c:v>4942.1679999999997</c:v>
                </c:pt>
                <c:pt idx="13">
                  <c:v>4534.4210000000003</c:v>
                </c:pt>
                <c:pt idx="14">
                  <c:v>3833.7650000000008</c:v>
                </c:pt>
                <c:pt idx="15">
                  <c:v>2948.5139999999992</c:v>
                </c:pt>
                <c:pt idx="16">
                  <c:v>2431.8010000000004</c:v>
                </c:pt>
                <c:pt idx="17">
                  <c:v>2392.5709999999999</c:v>
                </c:pt>
                <c:pt idx="18">
                  <c:v>2376.1540000000005</c:v>
                </c:pt>
                <c:pt idx="19">
                  <c:v>2360.1289999999999</c:v>
                </c:pt>
                <c:pt idx="20">
                  <c:v>2323.9029999999998</c:v>
                </c:pt>
                <c:pt idx="21">
                  <c:v>2297.2159999999994</c:v>
                </c:pt>
                <c:pt idx="22">
                  <c:v>2260.6340000000005</c:v>
                </c:pt>
                <c:pt idx="23">
                  <c:v>2223.2020000000002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F27-49AA-BC61-34AE5B6CA05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140</c:v>
                </c:pt>
                <c:pt idx="1">
                  <c:v>143</c:v>
                </c:pt>
                <c:pt idx="2">
                  <c:v>145</c:v>
                </c:pt>
                <c:pt idx="3">
                  <c:v>145</c:v>
                </c:pt>
                <c:pt idx="4">
                  <c:v>145</c:v>
                </c:pt>
                <c:pt idx="5">
                  <c:v>146</c:v>
                </c:pt>
                <c:pt idx="6">
                  <c:v>146</c:v>
                </c:pt>
                <c:pt idx="7">
                  <c:v>149</c:v>
                </c:pt>
                <c:pt idx="8">
                  <c:v>157</c:v>
                </c:pt>
                <c:pt idx="9">
                  <c:v>164</c:v>
                </c:pt>
                <c:pt idx="10">
                  <c:v>166</c:v>
                </c:pt>
                <c:pt idx="11">
                  <c:v>165</c:v>
                </c:pt>
                <c:pt idx="12">
                  <c:v>162</c:v>
                </c:pt>
                <c:pt idx="13">
                  <c:v>158</c:v>
                </c:pt>
                <c:pt idx="14">
                  <c:v>153</c:v>
                </c:pt>
                <c:pt idx="15">
                  <c:v>143</c:v>
                </c:pt>
                <c:pt idx="16">
                  <c:v>138</c:v>
                </c:pt>
                <c:pt idx="17">
                  <c:v>137</c:v>
                </c:pt>
                <c:pt idx="18">
                  <c:v>138</c:v>
                </c:pt>
                <c:pt idx="19">
                  <c:v>139</c:v>
                </c:pt>
                <c:pt idx="20">
                  <c:v>139</c:v>
                </c:pt>
                <c:pt idx="21">
                  <c:v>138</c:v>
                </c:pt>
                <c:pt idx="22">
                  <c:v>137</c:v>
                </c:pt>
                <c:pt idx="23">
                  <c:v>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F27-49AA-BC61-34AE5B6CA05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294</c:v>
                </c:pt>
                <c:pt idx="7">
                  <c:v>535</c:v>
                </c:pt>
                <c:pt idx="8">
                  <c:v>486</c:v>
                </c:pt>
                <c:pt idx="9">
                  <c:v>500</c:v>
                </c:pt>
                <c:pt idx="10">
                  <c:v>188</c:v>
                </c:pt>
                <c:pt idx="11">
                  <c:v>82</c:v>
                </c:pt>
                <c:pt idx="12">
                  <c:v>82</c:v>
                </c:pt>
                <c:pt idx="13">
                  <c:v>56</c:v>
                </c:pt>
                <c:pt idx="14">
                  <c:v>642</c:v>
                </c:pt>
                <c:pt idx="15">
                  <c:v>764</c:v>
                </c:pt>
                <c:pt idx="16">
                  <c:v>993</c:v>
                </c:pt>
                <c:pt idx="17">
                  <c:v>1196</c:v>
                </c:pt>
                <c:pt idx="18">
                  <c:v>1234</c:v>
                </c:pt>
                <c:pt idx="19">
                  <c:v>1137</c:v>
                </c:pt>
                <c:pt idx="20">
                  <c:v>901</c:v>
                </c:pt>
                <c:pt idx="21">
                  <c:v>684</c:v>
                </c:pt>
                <c:pt idx="22">
                  <c:v>82</c:v>
                </c:pt>
                <c:pt idx="23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F27-49AA-BC61-34AE5B6CA0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6048.255000000001</c:v>
                </c:pt>
                <c:pt idx="1">
                  <c:v>5914.202000000002</c:v>
                </c:pt>
                <c:pt idx="2">
                  <c:v>5717.6010000000006</c:v>
                </c:pt>
                <c:pt idx="3">
                  <c:v>5652.7010000000018</c:v>
                </c:pt>
                <c:pt idx="4">
                  <c:v>5805.3409999999994</c:v>
                </c:pt>
                <c:pt idx="5">
                  <c:v>6212.420000000001</c:v>
                </c:pt>
                <c:pt idx="6">
                  <c:v>7595.4970000000003</c:v>
                </c:pt>
                <c:pt idx="7">
                  <c:v>8444.6160000000036</c:v>
                </c:pt>
                <c:pt idx="8">
                  <c:v>9440.5659999999989</c:v>
                </c:pt>
                <c:pt idx="9">
                  <c:v>9671.0490000000009</c:v>
                </c:pt>
                <c:pt idx="10">
                  <c:v>9543.0720000000001</c:v>
                </c:pt>
                <c:pt idx="11">
                  <c:v>9474.7570000000014</c:v>
                </c:pt>
                <c:pt idx="12">
                  <c:v>9243.3690000000024</c:v>
                </c:pt>
                <c:pt idx="13">
                  <c:v>9044.3990000000013</c:v>
                </c:pt>
                <c:pt idx="14">
                  <c:v>9064.2620000000006</c:v>
                </c:pt>
                <c:pt idx="15">
                  <c:v>8683.0139999999992</c:v>
                </c:pt>
                <c:pt idx="16">
                  <c:v>8879.9650000000001</c:v>
                </c:pt>
                <c:pt idx="17">
                  <c:v>9279.8040000000055</c:v>
                </c:pt>
                <c:pt idx="18">
                  <c:v>9154.7220000000016</c:v>
                </c:pt>
                <c:pt idx="19">
                  <c:v>8736.0729999999967</c:v>
                </c:pt>
                <c:pt idx="20">
                  <c:v>8808.9089999999978</c:v>
                </c:pt>
                <c:pt idx="21">
                  <c:v>8046.2140000000018</c:v>
                </c:pt>
                <c:pt idx="22">
                  <c:v>7035.2899999999991</c:v>
                </c:pt>
                <c:pt idx="23">
                  <c:v>6510.456000000001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F27-49AA-BC61-34AE5B6CA0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89.16</c:v>
                </c:pt>
                <c:pt idx="1">
                  <c:v>86.76</c:v>
                </c:pt>
                <c:pt idx="2">
                  <c:v>86.73</c:v>
                </c:pt>
                <c:pt idx="3">
                  <c:v>85.8</c:v>
                </c:pt>
                <c:pt idx="4">
                  <c:v>87.8</c:v>
                </c:pt>
                <c:pt idx="5">
                  <c:v>91.46</c:v>
                </c:pt>
                <c:pt idx="6">
                  <c:v>108.96</c:v>
                </c:pt>
                <c:pt idx="7">
                  <c:v>120</c:v>
                </c:pt>
                <c:pt idx="8">
                  <c:v>139.19999999999999</c:v>
                </c:pt>
                <c:pt idx="9">
                  <c:v>104.56</c:v>
                </c:pt>
                <c:pt idx="10">
                  <c:v>117.47</c:v>
                </c:pt>
                <c:pt idx="11">
                  <c:v>109.13</c:v>
                </c:pt>
                <c:pt idx="12">
                  <c:v>101.73</c:v>
                </c:pt>
                <c:pt idx="13">
                  <c:v>106.54</c:v>
                </c:pt>
                <c:pt idx="14">
                  <c:v>110.2</c:v>
                </c:pt>
                <c:pt idx="15">
                  <c:v>119.77</c:v>
                </c:pt>
                <c:pt idx="16">
                  <c:v>133.13999999999999</c:v>
                </c:pt>
                <c:pt idx="17">
                  <c:v>143.79</c:v>
                </c:pt>
                <c:pt idx="18">
                  <c:v>140</c:v>
                </c:pt>
                <c:pt idx="19">
                  <c:v>132.15</c:v>
                </c:pt>
                <c:pt idx="20">
                  <c:v>120</c:v>
                </c:pt>
                <c:pt idx="21">
                  <c:v>109.13</c:v>
                </c:pt>
                <c:pt idx="22">
                  <c:v>104.86</c:v>
                </c:pt>
                <c:pt idx="23">
                  <c:v>95.83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F27-49AA-BC61-34AE5B6CA0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6048.2810000000009</v>
      </c>
      <c r="C4" s="18">
        <v>5914.2339999999995</v>
      </c>
      <c r="D4" s="18">
        <v>5717.6170000000002</v>
      </c>
      <c r="E4" s="18">
        <v>5652.7479999999996</v>
      </c>
      <c r="F4" s="18">
        <v>5805.3149999999996</v>
      </c>
      <c r="G4" s="18">
        <v>6212.4060000000009</v>
      </c>
      <c r="H4" s="18">
        <v>7595.4740000000002</v>
      </c>
      <c r="I4" s="18">
        <v>8444.6430000000018</v>
      </c>
      <c r="J4" s="18">
        <v>9440.5210000000006</v>
      </c>
      <c r="K4" s="18">
        <v>9671.0490000000009</v>
      </c>
      <c r="L4" s="18">
        <v>9543.0570000000007</v>
      </c>
      <c r="M4" s="18">
        <v>9474.784999999998</v>
      </c>
      <c r="N4" s="18">
        <v>9243.3469999999979</v>
      </c>
      <c r="O4" s="18">
        <v>9044.3600000000042</v>
      </c>
      <c r="P4" s="18">
        <v>9064.2350000000024</v>
      </c>
      <c r="Q4" s="18">
        <v>8683.0289999999986</v>
      </c>
      <c r="R4" s="18">
        <v>8879.985999999999</v>
      </c>
      <c r="S4" s="18">
        <v>9279.7969999999968</v>
      </c>
      <c r="T4" s="18">
        <v>9154.7669999999998</v>
      </c>
      <c r="U4" s="18">
        <v>8736.122000000003</v>
      </c>
      <c r="V4" s="18">
        <v>8808.94</v>
      </c>
      <c r="W4" s="18">
        <v>8046.2589999999991</v>
      </c>
      <c r="X4" s="18">
        <v>7035.3260000000009</v>
      </c>
      <c r="Y4" s="18">
        <v>6510.4379999999992</v>
      </c>
      <c r="Z4" s="19"/>
      <c r="AA4" s="20">
        <f>SUM(B4:Z4)</f>
        <v>192006.73599999998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89.16</v>
      </c>
      <c r="C7" s="28">
        <v>86.76</v>
      </c>
      <c r="D7" s="28">
        <v>86.73</v>
      </c>
      <c r="E7" s="28">
        <v>85.8</v>
      </c>
      <c r="F7" s="28">
        <v>87.8</v>
      </c>
      <c r="G7" s="28">
        <v>91.46</v>
      </c>
      <c r="H7" s="28">
        <v>108.96</v>
      </c>
      <c r="I7" s="28">
        <v>120</v>
      </c>
      <c r="J7" s="28">
        <v>139.19999999999999</v>
      </c>
      <c r="K7" s="28">
        <v>104.56</v>
      </c>
      <c r="L7" s="28">
        <v>117.47</v>
      </c>
      <c r="M7" s="28">
        <v>109.13</v>
      </c>
      <c r="N7" s="28">
        <v>101.73</v>
      </c>
      <c r="O7" s="28">
        <v>106.54</v>
      </c>
      <c r="P7" s="28">
        <v>110.2</v>
      </c>
      <c r="Q7" s="28">
        <v>119.77</v>
      </c>
      <c r="R7" s="28">
        <v>133.13999999999999</v>
      </c>
      <c r="S7" s="28">
        <v>143.79</v>
      </c>
      <c r="T7" s="28">
        <v>140</v>
      </c>
      <c r="U7" s="28">
        <v>132.15</v>
      </c>
      <c r="V7" s="28">
        <v>120</v>
      </c>
      <c r="W7" s="28">
        <v>109.13</v>
      </c>
      <c r="X7" s="28">
        <v>104.86</v>
      </c>
      <c r="Y7" s="28">
        <v>95.83</v>
      </c>
      <c r="Z7" s="29"/>
      <c r="AA7" s="30">
        <f>IF(SUM(B7:Z7)&lt;&gt;0,AVERAGEIF(B7:Z7,"&lt;&gt;"""),"")</f>
        <v>110.17375000000003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651</v>
      </c>
      <c r="C10" s="42">
        <v>308</v>
      </c>
      <c r="D10" s="42">
        <v>308</v>
      </c>
      <c r="E10" s="42">
        <v>308</v>
      </c>
      <c r="F10" s="42">
        <v>308</v>
      </c>
      <c r="G10" s="42">
        <v>450</v>
      </c>
      <c r="H10" s="42">
        <v>616</v>
      </c>
      <c r="I10" s="42">
        <v>616</v>
      </c>
      <c r="J10" s="42">
        <v>616</v>
      </c>
      <c r="K10" s="42">
        <v>616</v>
      </c>
      <c r="L10" s="42">
        <v>450</v>
      </c>
      <c r="M10" s="42">
        <v>308</v>
      </c>
      <c r="N10" s="42">
        <v>308</v>
      </c>
      <c r="O10" s="42">
        <v>308</v>
      </c>
      <c r="P10" s="42">
        <v>308</v>
      </c>
      <c r="Q10" s="42">
        <v>308</v>
      </c>
      <c r="R10" s="42">
        <v>308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9251</v>
      </c>
    </row>
    <row r="11" spans="1:27" ht="25.15" customHeight="1" x14ac:dyDescent="0.2">
      <c r="A11" s="45" t="s">
        <v>7</v>
      </c>
      <c r="B11" s="46">
        <v>105</v>
      </c>
      <c r="C11" s="47">
        <v>107</v>
      </c>
      <c r="D11" s="47">
        <v>90.5</v>
      </c>
      <c r="E11" s="47">
        <v>87.5</v>
      </c>
      <c r="F11" s="47">
        <v>87.5</v>
      </c>
      <c r="G11" s="47">
        <v>87.5</v>
      </c>
      <c r="H11" s="47">
        <v>87.5</v>
      </c>
      <c r="I11" s="47">
        <v>87.5</v>
      </c>
      <c r="J11" s="47">
        <v>87.5</v>
      </c>
      <c r="K11" s="47">
        <v>87.5</v>
      </c>
      <c r="L11" s="47">
        <v>87.5</v>
      </c>
      <c r="M11" s="47">
        <v>87.5</v>
      </c>
      <c r="N11" s="47">
        <v>87.5</v>
      </c>
      <c r="O11" s="47">
        <v>87.5</v>
      </c>
      <c r="P11" s="47">
        <v>87.5</v>
      </c>
      <c r="Q11" s="47">
        <v>89.5</v>
      </c>
      <c r="R11" s="47">
        <v>93.5</v>
      </c>
      <c r="S11" s="47">
        <v>117</v>
      </c>
      <c r="T11" s="47">
        <v>128.5</v>
      </c>
      <c r="U11" s="47">
        <v>112</v>
      </c>
      <c r="V11" s="47">
        <v>93.5</v>
      </c>
      <c r="W11" s="47">
        <v>87.5</v>
      </c>
      <c r="X11" s="47">
        <v>87.5</v>
      </c>
      <c r="Y11" s="47">
        <v>85.5</v>
      </c>
      <c r="Z11" s="48"/>
      <c r="AA11" s="49">
        <f t="shared" si="0"/>
        <v>2247</v>
      </c>
    </row>
    <row r="12" spans="1:27" ht="25.15" customHeight="1" x14ac:dyDescent="0.2">
      <c r="A12" s="50" t="s">
        <v>8</v>
      </c>
      <c r="B12" s="51">
        <v>1805</v>
      </c>
      <c r="C12" s="52">
        <v>1754.1980000000001</v>
      </c>
      <c r="D12" s="52">
        <v>1753.883</v>
      </c>
      <c r="E12" s="52">
        <v>1744.23</v>
      </c>
      <c r="F12" s="52">
        <v>1760.9</v>
      </c>
      <c r="G12" s="52">
        <v>2205.4030000000002</v>
      </c>
      <c r="H12" s="52">
        <v>3187.8290000000002</v>
      </c>
      <c r="I12" s="52">
        <v>3505.6469999999999</v>
      </c>
      <c r="J12" s="52">
        <v>4049.9390000000003</v>
      </c>
      <c r="K12" s="52">
        <v>3621.9990000000003</v>
      </c>
      <c r="L12" s="52">
        <v>3503.3870000000002</v>
      </c>
      <c r="M12" s="52">
        <v>3593.1910000000003</v>
      </c>
      <c r="N12" s="52">
        <v>3513.6790000000001</v>
      </c>
      <c r="O12" s="52">
        <v>3751.4390000000003</v>
      </c>
      <c r="P12" s="52">
        <v>3835.9700000000003</v>
      </c>
      <c r="Q12" s="52">
        <v>3948.415</v>
      </c>
      <c r="R12" s="52">
        <v>4417.3850000000002</v>
      </c>
      <c r="S12" s="52">
        <v>4633.4259999999995</v>
      </c>
      <c r="T12" s="52">
        <v>4652.1129999999994</v>
      </c>
      <c r="U12" s="52">
        <v>4360.9930000000004</v>
      </c>
      <c r="V12" s="52">
        <v>4319.4369999999999</v>
      </c>
      <c r="W12" s="52">
        <v>3816.8430000000003</v>
      </c>
      <c r="X12" s="52">
        <v>3413.7920000000004</v>
      </c>
      <c r="Y12" s="52">
        <v>2646.1360000000004</v>
      </c>
      <c r="Z12" s="53"/>
      <c r="AA12" s="54">
        <f t="shared" si="0"/>
        <v>79795.233999999997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294</v>
      </c>
      <c r="I13" s="52">
        <v>535</v>
      </c>
      <c r="J13" s="52">
        <v>486</v>
      </c>
      <c r="K13" s="52">
        <v>500</v>
      </c>
      <c r="L13" s="52">
        <v>188</v>
      </c>
      <c r="M13" s="52">
        <v>82</v>
      </c>
      <c r="N13" s="52">
        <v>82</v>
      </c>
      <c r="O13" s="52">
        <v>56</v>
      </c>
      <c r="P13" s="52">
        <v>642</v>
      </c>
      <c r="Q13" s="52">
        <v>764</v>
      </c>
      <c r="R13" s="52">
        <v>993</v>
      </c>
      <c r="S13" s="52">
        <v>1196</v>
      </c>
      <c r="T13" s="52">
        <v>1234</v>
      </c>
      <c r="U13" s="52">
        <v>1137</v>
      </c>
      <c r="V13" s="52">
        <v>901</v>
      </c>
      <c r="W13" s="52">
        <v>684</v>
      </c>
      <c r="X13" s="52">
        <v>82</v>
      </c>
      <c r="Y13" s="52">
        <v>52</v>
      </c>
      <c r="Z13" s="53"/>
      <c r="AA13" s="54">
        <f t="shared" si="0"/>
        <v>9934</v>
      </c>
    </row>
    <row r="14" spans="1:27" ht="25.15" customHeight="1" x14ac:dyDescent="0.2">
      <c r="A14" s="55" t="s">
        <v>10</v>
      </c>
      <c r="B14" s="56">
        <v>3146.2809999999999</v>
      </c>
      <c r="C14" s="57">
        <v>3121.8359999999998</v>
      </c>
      <c r="D14" s="57">
        <v>3087.8339999999994</v>
      </c>
      <c r="E14" s="57">
        <v>3046.9180000000001</v>
      </c>
      <c r="F14" s="57">
        <v>3012.6149999999993</v>
      </c>
      <c r="G14" s="57">
        <v>2977.3030000000003</v>
      </c>
      <c r="H14" s="57">
        <v>2944.4450000000002</v>
      </c>
      <c r="I14" s="57">
        <v>3163.7959999999994</v>
      </c>
      <c r="J14" s="57">
        <v>3821.0820000000008</v>
      </c>
      <c r="K14" s="57">
        <v>4506.55</v>
      </c>
      <c r="L14" s="57">
        <v>4973.17</v>
      </c>
      <c r="M14" s="57">
        <v>5092.0940000000001</v>
      </c>
      <c r="N14" s="57">
        <v>4942.1679999999997</v>
      </c>
      <c r="O14" s="57">
        <v>4534.4210000000003</v>
      </c>
      <c r="P14" s="57">
        <v>3833.7650000000008</v>
      </c>
      <c r="Q14" s="57">
        <v>2948.5139999999992</v>
      </c>
      <c r="R14" s="57">
        <v>2431.8010000000004</v>
      </c>
      <c r="S14" s="57">
        <v>2392.5709999999999</v>
      </c>
      <c r="T14" s="57">
        <v>2376.1540000000005</v>
      </c>
      <c r="U14" s="57">
        <v>2360.1289999999999</v>
      </c>
      <c r="V14" s="57">
        <v>2323.9029999999998</v>
      </c>
      <c r="W14" s="57">
        <v>2297.2159999999994</v>
      </c>
      <c r="X14" s="57">
        <v>2260.6340000000005</v>
      </c>
      <c r="Y14" s="57">
        <v>2223.2020000000002</v>
      </c>
      <c r="Z14" s="58"/>
      <c r="AA14" s="59">
        <f t="shared" si="0"/>
        <v>77818.402000000016</v>
      </c>
    </row>
    <row r="15" spans="1:27" ht="25.15" customHeight="1" x14ac:dyDescent="0.2">
      <c r="A15" s="55" t="s">
        <v>11</v>
      </c>
      <c r="B15" s="56">
        <v>140</v>
      </c>
      <c r="C15" s="57">
        <v>143</v>
      </c>
      <c r="D15" s="57">
        <v>145</v>
      </c>
      <c r="E15" s="57">
        <v>145</v>
      </c>
      <c r="F15" s="57">
        <v>145</v>
      </c>
      <c r="G15" s="57">
        <v>146</v>
      </c>
      <c r="H15" s="57">
        <v>146</v>
      </c>
      <c r="I15" s="57">
        <v>149</v>
      </c>
      <c r="J15" s="57">
        <v>157</v>
      </c>
      <c r="K15" s="57">
        <v>164</v>
      </c>
      <c r="L15" s="57">
        <v>166</v>
      </c>
      <c r="M15" s="57">
        <v>165</v>
      </c>
      <c r="N15" s="57">
        <v>162</v>
      </c>
      <c r="O15" s="57">
        <v>158</v>
      </c>
      <c r="P15" s="57">
        <v>153</v>
      </c>
      <c r="Q15" s="57">
        <v>143</v>
      </c>
      <c r="R15" s="57">
        <v>138</v>
      </c>
      <c r="S15" s="57">
        <v>137</v>
      </c>
      <c r="T15" s="57">
        <v>138</v>
      </c>
      <c r="U15" s="57">
        <v>139</v>
      </c>
      <c r="V15" s="57">
        <v>139</v>
      </c>
      <c r="W15" s="57">
        <v>138</v>
      </c>
      <c r="X15" s="57">
        <v>137</v>
      </c>
      <c r="Y15" s="57">
        <v>137</v>
      </c>
      <c r="Z15" s="58"/>
      <c r="AA15" s="59">
        <f t="shared" si="0"/>
        <v>3530</v>
      </c>
    </row>
    <row r="16" spans="1:27" ht="30" customHeight="1" thickBot="1" x14ac:dyDescent="0.25">
      <c r="A16" s="60" t="s">
        <v>12</v>
      </c>
      <c r="B16" s="61">
        <f>IF(LEN(B$2)&gt;0,SUM(B10:B15),"")</f>
        <v>5847.2809999999999</v>
      </c>
      <c r="C16" s="62">
        <f t="shared" ref="C16:Z16" si="1">IF(LEN(C$2)&gt;0,SUM(C10:C15),"")</f>
        <v>5434.0339999999997</v>
      </c>
      <c r="D16" s="62">
        <f t="shared" si="1"/>
        <v>5385.2169999999987</v>
      </c>
      <c r="E16" s="62">
        <f t="shared" si="1"/>
        <v>5331.6480000000001</v>
      </c>
      <c r="F16" s="62">
        <f t="shared" si="1"/>
        <v>5314.0149999999994</v>
      </c>
      <c r="G16" s="62">
        <f t="shared" si="1"/>
        <v>5892.2060000000001</v>
      </c>
      <c r="H16" s="62">
        <f t="shared" si="1"/>
        <v>7275.7739999999994</v>
      </c>
      <c r="I16" s="62">
        <f t="shared" si="1"/>
        <v>8056.9429999999993</v>
      </c>
      <c r="J16" s="62">
        <f t="shared" si="1"/>
        <v>9217.5210000000006</v>
      </c>
      <c r="K16" s="62">
        <f t="shared" si="1"/>
        <v>9496.0489999999991</v>
      </c>
      <c r="L16" s="62">
        <f t="shared" si="1"/>
        <v>9368.0570000000007</v>
      </c>
      <c r="M16" s="62">
        <f t="shared" si="1"/>
        <v>9327.7849999999999</v>
      </c>
      <c r="N16" s="62">
        <f t="shared" si="1"/>
        <v>9095.3469999999998</v>
      </c>
      <c r="O16" s="62">
        <f t="shared" si="1"/>
        <v>8895.36</v>
      </c>
      <c r="P16" s="62">
        <f t="shared" si="1"/>
        <v>8860.2350000000006</v>
      </c>
      <c r="Q16" s="62">
        <f t="shared" si="1"/>
        <v>8201.4290000000001</v>
      </c>
      <c r="R16" s="62">
        <f t="shared" si="1"/>
        <v>8381.6860000000015</v>
      </c>
      <c r="S16" s="62">
        <f t="shared" si="1"/>
        <v>8783.9969999999994</v>
      </c>
      <c r="T16" s="62">
        <f t="shared" si="1"/>
        <v>8836.7669999999998</v>
      </c>
      <c r="U16" s="62">
        <f t="shared" si="1"/>
        <v>8417.1219999999994</v>
      </c>
      <c r="V16" s="62">
        <f t="shared" si="1"/>
        <v>8084.84</v>
      </c>
      <c r="W16" s="62">
        <f t="shared" si="1"/>
        <v>7331.5590000000002</v>
      </c>
      <c r="X16" s="62">
        <f t="shared" si="1"/>
        <v>6288.9260000000013</v>
      </c>
      <c r="Y16" s="62">
        <f t="shared" si="1"/>
        <v>5451.8380000000006</v>
      </c>
      <c r="Z16" s="63" t="str">
        <f t="shared" si="1"/>
        <v/>
      </c>
      <c r="AA16" s="64">
        <f>SUM(AA10:AA15)</f>
        <v>182575.636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3169</v>
      </c>
      <c r="C28" s="72">
        <v>3215.9</v>
      </c>
      <c r="D28" s="72">
        <v>3177.4</v>
      </c>
      <c r="E28" s="72">
        <v>3149.4</v>
      </c>
      <c r="F28" s="72">
        <v>3123.4</v>
      </c>
      <c r="G28" s="72">
        <v>3390.4</v>
      </c>
      <c r="H28" s="72">
        <v>3679.4</v>
      </c>
      <c r="I28" s="72">
        <v>3979.4</v>
      </c>
      <c r="J28" s="72">
        <v>4244.3999999999996</v>
      </c>
      <c r="K28" s="72">
        <v>4408.3999999999996</v>
      </c>
      <c r="L28" s="72">
        <v>3940.4</v>
      </c>
      <c r="M28" s="72">
        <v>3862.4</v>
      </c>
      <c r="N28" s="72">
        <v>3836.4</v>
      </c>
      <c r="O28" s="72">
        <v>3670.4</v>
      </c>
      <c r="P28" s="72">
        <v>3857.4</v>
      </c>
      <c r="Q28" s="72">
        <v>3508.4</v>
      </c>
      <c r="R28" s="72">
        <v>3576.4</v>
      </c>
      <c r="S28" s="72">
        <v>3854.9</v>
      </c>
      <c r="T28" s="72">
        <v>3971.4</v>
      </c>
      <c r="U28" s="72">
        <v>3635.9</v>
      </c>
      <c r="V28" s="72">
        <v>3238.4</v>
      </c>
      <c r="W28" s="72">
        <v>3060.4</v>
      </c>
      <c r="X28" s="72">
        <v>2558.4</v>
      </c>
      <c r="Y28" s="72">
        <v>2512.4</v>
      </c>
      <c r="Z28" s="73"/>
      <c r="AA28" s="74">
        <f>SUM(B28:Z28)</f>
        <v>84620.699999999983</v>
      </c>
    </row>
    <row r="29" spans="1:27" ht="25.15" customHeight="1" x14ac:dyDescent="0.2">
      <c r="A29" s="75" t="s">
        <v>23</v>
      </c>
      <c r="B29" s="76">
        <v>1571.2809999999999</v>
      </c>
      <c r="C29" s="77">
        <v>1553.134</v>
      </c>
      <c r="D29" s="77">
        <v>1542.817</v>
      </c>
      <c r="E29" s="77">
        <v>1517.248</v>
      </c>
      <c r="F29" s="77">
        <v>1526.615</v>
      </c>
      <c r="G29" s="77">
        <v>1674.806</v>
      </c>
      <c r="H29" s="77">
        <v>2315.3739999999998</v>
      </c>
      <c r="I29" s="77">
        <v>2335.5430000000001</v>
      </c>
      <c r="J29" s="77">
        <v>3054.1210000000001</v>
      </c>
      <c r="K29" s="77">
        <v>3120.6489999999999</v>
      </c>
      <c r="L29" s="77">
        <v>3984.6570000000002</v>
      </c>
      <c r="M29" s="77">
        <v>3894.3850000000002</v>
      </c>
      <c r="N29" s="77">
        <v>3623.9470000000001</v>
      </c>
      <c r="O29" s="77">
        <v>3585.96</v>
      </c>
      <c r="P29" s="77">
        <v>3021.835</v>
      </c>
      <c r="Q29" s="77">
        <v>2606.029</v>
      </c>
      <c r="R29" s="77">
        <v>2471.2860000000001</v>
      </c>
      <c r="S29" s="77">
        <v>2425.0970000000002</v>
      </c>
      <c r="T29" s="77">
        <v>2361.3670000000002</v>
      </c>
      <c r="U29" s="77">
        <v>2278.2220000000002</v>
      </c>
      <c r="V29" s="77">
        <v>2363.44</v>
      </c>
      <c r="W29" s="77">
        <v>2290.1590000000001</v>
      </c>
      <c r="X29" s="77">
        <v>2435.5259999999998</v>
      </c>
      <c r="Y29" s="77">
        <v>1688.4380000000001</v>
      </c>
      <c r="Z29" s="78"/>
      <c r="AA29" s="79">
        <f>SUM(B29:Z29)</f>
        <v>59241.936000000002</v>
      </c>
    </row>
    <row r="30" spans="1:27" ht="25.15" customHeight="1" x14ac:dyDescent="0.2">
      <c r="A30" s="82" t="s">
        <v>24</v>
      </c>
      <c r="B30" s="80">
        <v>1299</v>
      </c>
      <c r="C30" s="81">
        <v>856</v>
      </c>
      <c r="D30" s="81">
        <v>856</v>
      </c>
      <c r="E30" s="81">
        <v>856</v>
      </c>
      <c r="F30" s="81">
        <v>856</v>
      </c>
      <c r="G30" s="81">
        <v>1066</v>
      </c>
      <c r="H30" s="81">
        <v>1528</v>
      </c>
      <c r="I30" s="81">
        <v>1989</v>
      </c>
      <c r="J30" s="81">
        <v>2142</v>
      </c>
      <c r="K30" s="81">
        <v>2142</v>
      </c>
      <c r="L30" s="81">
        <v>1618</v>
      </c>
      <c r="M30" s="81">
        <v>1718</v>
      </c>
      <c r="N30" s="81">
        <v>1783</v>
      </c>
      <c r="O30" s="81">
        <v>1788</v>
      </c>
      <c r="P30" s="81">
        <v>2185</v>
      </c>
      <c r="Q30" s="81">
        <v>2390</v>
      </c>
      <c r="R30" s="81">
        <v>2637</v>
      </c>
      <c r="S30" s="81">
        <v>2822</v>
      </c>
      <c r="T30" s="81">
        <v>2822</v>
      </c>
      <c r="U30" s="81">
        <v>2822</v>
      </c>
      <c r="V30" s="81">
        <v>2822</v>
      </c>
      <c r="W30" s="81">
        <v>2340</v>
      </c>
      <c r="X30" s="81">
        <v>1658</v>
      </c>
      <c r="Y30" s="81">
        <v>1588</v>
      </c>
      <c r="Z30" s="83"/>
      <c r="AA30" s="84">
        <f>SUM(B30:Z30)</f>
        <v>44583</v>
      </c>
    </row>
    <row r="31" spans="1:27" ht="30" customHeight="1" thickBot="1" x14ac:dyDescent="0.25">
      <c r="A31" s="60" t="s">
        <v>25</v>
      </c>
      <c r="B31" s="61">
        <f>IF(LEN(B$2)&gt;0,SUM(B28:B30),"")</f>
        <v>6039.2809999999999</v>
      </c>
      <c r="C31" s="62">
        <f t="shared" ref="C31:Z31" si="4">IF(LEN(C$2)&gt;0,SUM(C28:C30),"")</f>
        <v>5625.0339999999997</v>
      </c>
      <c r="D31" s="62">
        <f t="shared" si="4"/>
        <v>5576.2170000000006</v>
      </c>
      <c r="E31" s="62">
        <f t="shared" si="4"/>
        <v>5522.6480000000001</v>
      </c>
      <c r="F31" s="62">
        <f t="shared" si="4"/>
        <v>5506.0150000000003</v>
      </c>
      <c r="G31" s="62">
        <f t="shared" si="4"/>
        <v>6131.2060000000001</v>
      </c>
      <c r="H31" s="62">
        <f t="shared" si="4"/>
        <v>7522.7739999999994</v>
      </c>
      <c r="I31" s="62">
        <f t="shared" si="4"/>
        <v>8303.9429999999993</v>
      </c>
      <c r="J31" s="62">
        <f t="shared" si="4"/>
        <v>9440.5210000000006</v>
      </c>
      <c r="K31" s="62">
        <f t="shared" si="4"/>
        <v>9671.0489999999991</v>
      </c>
      <c r="L31" s="62">
        <f t="shared" si="4"/>
        <v>9543.0570000000007</v>
      </c>
      <c r="M31" s="62">
        <f t="shared" si="4"/>
        <v>9474.7849999999999</v>
      </c>
      <c r="N31" s="62">
        <f t="shared" si="4"/>
        <v>9243.3469999999998</v>
      </c>
      <c r="O31" s="62">
        <f t="shared" si="4"/>
        <v>9044.36</v>
      </c>
      <c r="P31" s="62">
        <f t="shared" si="4"/>
        <v>9064.2350000000006</v>
      </c>
      <c r="Q31" s="62">
        <f t="shared" si="4"/>
        <v>8504.4290000000001</v>
      </c>
      <c r="R31" s="62">
        <f t="shared" si="4"/>
        <v>8684.6859999999997</v>
      </c>
      <c r="S31" s="62">
        <f t="shared" si="4"/>
        <v>9101.9969999999994</v>
      </c>
      <c r="T31" s="62">
        <f t="shared" si="4"/>
        <v>9154.7669999999998</v>
      </c>
      <c r="U31" s="62">
        <f t="shared" si="4"/>
        <v>8736.1219999999994</v>
      </c>
      <c r="V31" s="62">
        <f t="shared" si="4"/>
        <v>8423.84</v>
      </c>
      <c r="W31" s="62">
        <f t="shared" si="4"/>
        <v>7690.5590000000002</v>
      </c>
      <c r="X31" s="62">
        <f t="shared" si="4"/>
        <v>6651.9259999999995</v>
      </c>
      <c r="Y31" s="62">
        <f t="shared" si="4"/>
        <v>5788.8379999999997</v>
      </c>
      <c r="Z31" s="63" t="str">
        <f t="shared" si="4"/>
        <v/>
      </c>
      <c r="AA31" s="64">
        <f>SUM(AA28:AA30)</f>
        <v>188445.636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77</v>
      </c>
      <c r="C34" s="95">
        <v>77</v>
      </c>
      <c r="D34" s="95">
        <v>76</v>
      </c>
      <c r="E34" s="95">
        <v>76</v>
      </c>
      <c r="F34" s="95">
        <v>76</v>
      </c>
      <c r="G34" s="95">
        <v>123</v>
      </c>
      <c r="H34" s="95">
        <v>111</v>
      </c>
      <c r="I34" s="95">
        <v>139</v>
      </c>
      <c r="J34" s="95">
        <v>114</v>
      </c>
      <c r="K34" s="95">
        <v>110</v>
      </c>
      <c r="L34" s="95">
        <v>110</v>
      </c>
      <c r="M34" s="95">
        <v>82</v>
      </c>
      <c r="N34" s="95">
        <v>82</v>
      </c>
      <c r="O34" s="95">
        <v>82</v>
      </c>
      <c r="P34" s="95">
        <v>96</v>
      </c>
      <c r="Q34" s="95">
        <v>149</v>
      </c>
      <c r="R34" s="95">
        <v>149</v>
      </c>
      <c r="S34" s="95">
        <v>145</v>
      </c>
      <c r="T34" s="95">
        <v>145</v>
      </c>
      <c r="U34" s="95">
        <v>145</v>
      </c>
      <c r="V34" s="95">
        <v>149</v>
      </c>
      <c r="W34" s="95">
        <v>121</v>
      </c>
      <c r="X34" s="95">
        <v>121</v>
      </c>
      <c r="Y34" s="95">
        <v>96</v>
      </c>
      <c r="Z34" s="96"/>
      <c r="AA34" s="74">
        <f t="shared" ref="AA34:AA39" si="5">SUM(B34:Z34)</f>
        <v>2651</v>
      </c>
    </row>
    <row r="35" spans="1:27" ht="25.15" customHeight="1" x14ac:dyDescent="0.2">
      <c r="A35" s="97" t="s">
        <v>28</v>
      </c>
      <c r="B35" s="98">
        <v>60</v>
      </c>
      <c r="C35" s="99">
        <v>59</v>
      </c>
      <c r="D35" s="99">
        <v>60</v>
      </c>
      <c r="E35" s="99">
        <v>60</v>
      </c>
      <c r="F35" s="99">
        <v>61</v>
      </c>
      <c r="G35" s="99">
        <v>61</v>
      </c>
      <c r="H35" s="99">
        <v>81</v>
      </c>
      <c r="I35" s="99">
        <v>53</v>
      </c>
      <c r="J35" s="99">
        <v>54</v>
      </c>
      <c r="K35" s="99">
        <v>10</v>
      </c>
      <c r="L35" s="99">
        <v>10</v>
      </c>
      <c r="M35" s="99">
        <v>10</v>
      </c>
      <c r="N35" s="99">
        <v>11</v>
      </c>
      <c r="O35" s="99">
        <v>12</v>
      </c>
      <c r="P35" s="99">
        <v>53</v>
      </c>
      <c r="Q35" s="99">
        <v>99</v>
      </c>
      <c r="R35" s="99">
        <v>99</v>
      </c>
      <c r="S35" s="99">
        <v>118</v>
      </c>
      <c r="T35" s="99">
        <v>118</v>
      </c>
      <c r="U35" s="99">
        <v>119</v>
      </c>
      <c r="V35" s="99">
        <v>135</v>
      </c>
      <c r="W35" s="99">
        <v>183</v>
      </c>
      <c r="X35" s="99">
        <v>187</v>
      </c>
      <c r="Y35" s="99">
        <v>186</v>
      </c>
      <c r="Z35" s="100"/>
      <c r="AA35" s="79">
        <f t="shared" si="5"/>
        <v>1899</v>
      </c>
    </row>
    <row r="36" spans="1:27" ht="25.15" customHeight="1" x14ac:dyDescent="0.2">
      <c r="A36" s="97" t="s">
        <v>29</v>
      </c>
      <c r="B36" s="98">
        <v>14</v>
      </c>
      <c r="C36" s="99">
        <v>294.2</v>
      </c>
      <c r="D36" s="99">
        <v>146.4</v>
      </c>
      <c r="E36" s="99">
        <v>135.1</v>
      </c>
      <c r="F36" s="99">
        <v>304.3</v>
      </c>
      <c r="G36" s="99">
        <v>86.2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388.4</v>
      </c>
      <c r="Y36" s="99">
        <v>726.6</v>
      </c>
      <c r="Z36" s="100"/>
      <c r="AA36" s="79">
        <f t="shared" si="5"/>
        <v>2175.1999999999998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72.7</v>
      </c>
      <c r="I38" s="99">
        <v>140.69999999999999</v>
      </c>
      <c r="J38" s="99"/>
      <c r="K38" s="99"/>
      <c r="L38" s="99"/>
      <c r="M38" s="99"/>
      <c r="N38" s="99"/>
      <c r="O38" s="99"/>
      <c r="P38" s="99"/>
      <c r="Q38" s="99">
        <v>178.6</v>
      </c>
      <c r="R38" s="99">
        <v>195.3</v>
      </c>
      <c r="S38" s="99">
        <v>177.8</v>
      </c>
      <c r="T38" s="99"/>
      <c r="U38" s="99"/>
      <c r="V38" s="99">
        <v>385.1</v>
      </c>
      <c r="W38" s="99">
        <v>355.7</v>
      </c>
      <c r="X38" s="99"/>
      <c r="Y38" s="99"/>
      <c r="Z38" s="100"/>
      <c r="AA38" s="79">
        <f t="shared" si="5"/>
        <v>1505.8999999999999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201</v>
      </c>
      <c r="C39" s="88">
        <f t="shared" si="6"/>
        <v>480.2</v>
      </c>
      <c r="D39" s="88">
        <f t="shared" si="6"/>
        <v>332.4</v>
      </c>
      <c r="E39" s="88">
        <f t="shared" si="6"/>
        <v>321.10000000000002</v>
      </c>
      <c r="F39" s="88">
        <f t="shared" si="6"/>
        <v>491.3</v>
      </c>
      <c r="G39" s="88">
        <f t="shared" si="6"/>
        <v>320.2</v>
      </c>
      <c r="H39" s="88">
        <f t="shared" si="6"/>
        <v>319.7</v>
      </c>
      <c r="I39" s="88">
        <f t="shared" si="6"/>
        <v>387.7</v>
      </c>
      <c r="J39" s="88">
        <f t="shared" si="6"/>
        <v>223</v>
      </c>
      <c r="K39" s="88">
        <f t="shared" si="6"/>
        <v>175</v>
      </c>
      <c r="L39" s="88">
        <f t="shared" si="6"/>
        <v>175</v>
      </c>
      <c r="M39" s="88">
        <f t="shared" si="6"/>
        <v>147</v>
      </c>
      <c r="N39" s="88">
        <f t="shared" si="6"/>
        <v>148</v>
      </c>
      <c r="O39" s="88">
        <f t="shared" si="6"/>
        <v>149</v>
      </c>
      <c r="P39" s="88">
        <f t="shared" si="6"/>
        <v>204</v>
      </c>
      <c r="Q39" s="88">
        <f t="shared" si="6"/>
        <v>481.6</v>
      </c>
      <c r="R39" s="88">
        <f t="shared" si="6"/>
        <v>498.3</v>
      </c>
      <c r="S39" s="88">
        <f t="shared" si="6"/>
        <v>495.8</v>
      </c>
      <c r="T39" s="88">
        <f t="shared" si="6"/>
        <v>318</v>
      </c>
      <c r="U39" s="88">
        <f t="shared" si="6"/>
        <v>319</v>
      </c>
      <c r="V39" s="88">
        <f t="shared" si="6"/>
        <v>724.1</v>
      </c>
      <c r="W39" s="88">
        <f t="shared" si="6"/>
        <v>714.7</v>
      </c>
      <c r="X39" s="88">
        <f t="shared" si="6"/>
        <v>746.4</v>
      </c>
      <c r="Y39" s="88">
        <f t="shared" si="6"/>
        <v>1058.5999999999999</v>
      </c>
      <c r="Z39" s="89" t="str">
        <f t="shared" si="6"/>
        <v/>
      </c>
      <c r="AA39" s="90">
        <f t="shared" si="5"/>
        <v>9431.1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9</v>
      </c>
      <c r="C44" s="99">
        <v>289.2</v>
      </c>
      <c r="D44" s="99">
        <v>141.4</v>
      </c>
      <c r="E44" s="99">
        <v>130.1</v>
      </c>
      <c r="F44" s="99">
        <v>299.3</v>
      </c>
      <c r="G44" s="99">
        <v>81.2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>
        <v>383.4</v>
      </c>
      <c r="Y44" s="99">
        <v>721.6</v>
      </c>
      <c r="Z44" s="100"/>
      <c r="AA44" s="79">
        <f t="shared" si="7"/>
        <v>2055.1999999999998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72.7</v>
      </c>
      <c r="I46" s="99">
        <v>140.69999999999999</v>
      </c>
      <c r="J46" s="99"/>
      <c r="K46" s="99"/>
      <c r="L46" s="99"/>
      <c r="M46" s="99"/>
      <c r="N46" s="99"/>
      <c r="O46" s="99"/>
      <c r="P46" s="99"/>
      <c r="Q46" s="99">
        <v>178.6</v>
      </c>
      <c r="R46" s="99">
        <v>195.3</v>
      </c>
      <c r="S46" s="99">
        <v>177.8</v>
      </c>
      <c r="T46" s="99"/>
      <c r="U46" s="99"/>
      <c r="V46" s="99">
        <v>385.1</v>
      </c>
      <c r="W46" s="99">
        <v>355.7</v>
      </c>
      <c r="X46" s="99"/>
      <c r="Y46" s="99"/>
      <c r="Z46" s="100"/>
      <c r="AA46" s="79">
        <f t="shared" si="7"/>
        <v>1505.8999999999999</v>
      </c>
    </row>
    <row r="47" spans="1:27" ht="25.15" customHeight="1" x14ac:dyDescent="0.2">
      <c r="A47" s="85" t="s">
        <v>34</v>
      </c>
      <c r="B47" s="98">
        <v>20</v>
      </c>
      <c r="C47" s="99">
        <v>36</v>
      </c>
      <c r="D47" s="99">
        <v>26.5</v>
      </c>
      <c r="E47" s="99">
        <v>21.5</v>
      </c>
      <c r="F47" s="99">
        <v>16.5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120.5</v>
      </c>
    </row>
    <row r="48" spans="1:27" ht="30" customHeight="1" thickBot="1" x14ac:dyDescent="0.25">
      <c r="A48" s="86" t="s">
        <v>35</v>
      </c>
      <c r="B48" s="87">
        <f>IF(LEN(B$2)&gt;0,SUM(B42:B47),"")</f>
        <v>29</v>
      </c>
      <c r="C48" s="88">
        <f t="shared" ref="C48:Z48" si="8">IF(LEN(C$2)&gt;0,SUM(C42:C47),"")</f>
        <v>325.2</v>
      </c>
      <c r="D48" s="88">
        <f t="shared" si="8"/>
        <v>167.9</v>
      </c>
      <c r="E48" s="88">
        <f t="shared" si="8"/>
        <v>151.6</v>
      </c>
      <c r="F48" s="88">
        <f t="shared" si="8"/>
        <v>315.8</v>
      </c>
      <c r="G48" s="88">
        <f t="shared" si="8"/>
        <v>81.2</v>
      </c>
      <c r="H48" s="88">
        <f t="shared" si="8"/>
        <v>72.7</v>
      </c>
      <c r="I48" s="88">
        <f t="shared" si="8"/>
        <v>140.69999999999999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178.6</v>
      </c>
      <c r="R48" s="88">
        <f t="shared" si="8"/>
        <v>195.3</v>
      </c>
      <c r="S48" s="88">
        <f t="shared" si="8"/>
        <v>177.8</v>
      </c>
      <c r="T48" s="88">
        <f t="shared" si="8"/>
        <v>0</v>
      </c>
      <c r="U48" s="88">
        <f t="shared" si="8"/>
        <v>0</v>
      </c>
      <c r="V48" s="88">
        <f t="shared" si="8"/>
        <v>385.1</v>
      </c>
      <c r="W48" s="88">
        <f t="shared" si="8"/>
        <v>355.7</v>
      </c>
      <c r="X48" s="88">
        <f t="shared" si="8"/>
        <v>383.4</v>
      </c>
      <c r="Y48" s="88">
        <f t="shared" si="8"/>
        <v>721.6</v>
      </c>
      <c r="Z48" s="89" t="str">
        <f t="shared" si="8"/>
        <v/>
      </c>
      <c r="AA48" s="90">
        <f t="shared" si="7"/>
        <v>3681.6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6048.2809999999999</v>
      </c>
      <c r="C51" s="88">
        <f t="shared" si="10"/>
        <v>5914.2339999999995</v>
      </c>
      <c r="D51" s="88">
        <f t="shared" si="10"/>
        <v>5717.6169999999984</v>
      </c>
      <c r="E51" s="88">
        <f t="shared" si="10"/>
        <v>5652.7480000000005</v>
      </c>
      <c r="F51" s="88">
        <f t="shared" si="10"/>
        <v>5805.3149999999996</v>
      </c>
      <c r="G51" s="88">
        <f t="shared" si="10"/>
        <v>6212.4059999999999</v>
      </c>
      <c r="H51" s="88">
        <f t="shared" si="10"/>
        <v>7595.4739999999993</v>
      </c>
      <c r="I51" s="88">
        <f t="shared" si="10"/>
        <v>8444.643</v>
      </c>
      <c r="J51" s="88">
        <f t="shared" si="10"/>
        <v>9440.5210000000006</v>
      </c>
      <c r="K51" s="88">
        <f t="shared" si="10"/>
        <v>9671.0489999999991</v>
      </c>
      <c r="L51" s="88">
        <f t="shared" si="10"/>
        <v>9543.0570000000007</v>
      </c>
      <c r="M51" s="88">
        <f t="shared" si="10"/>
        <v>9474.7849999999999</v>
      </c>
      <c r="N51" s="88">
        <f t="shared" si="10"/>
        <v>9243.3469999999998</v>
      </c>
      <c r="O51" s="88">
        <f t="shared" si="10"/>
        <v>9044.36</v>
      </c>
      <c r="P51" s="88">
        <f t="shared" si="10"/>
        <v>9064.2350000000006</v>
      </c>
      <c r="Q51" s="88">
        <f t="shared" si="10"/>
        <v>8683.0290000000005</v>
      </c>
      <c r="R51" s="88">
        <f t="shared" si="10"/>
        <v>8879.9860000000008</v>
      </c>
      <c r="S51" s="88">
        <f t="shared" si="10"/>
        <v>9279.7969999999987</v>
      </c>
      <c r="T51" s="88">
        <f t="shared" si="10"/>
        <v>9154.7669999999998</v>
      </c>
      <c r="U51" s="88">
        <f t="shared" si="10"/>
        <v>8736.1219999999994</v>
      </c>
      <c r="V51" s="88">
        <f t="shared" si="10"/>
        <v>8808.94</v>
      </c>
      <c r="W51" s="88">
        <f t="shared" si="10"/>
        <v>8046.259</v>
      </c>
      <c r="X51" s="88">
        <f t="shared" si="10"/>
        <v>7035.3260000000009</v>
      </c>
      <c r="Y51" s="88">
        <f t="shared" si="10"/>
        <v>6510.4380000000001</v>
      </c>
      <c r="Z51" s="89" t="str">
        <f t="shared" si="10"/>
        <v/>
      </c>
      <c r="AA51" s="104">
        <f>SUM(B51:Z51)</f>
        <v>192006.73599999998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6048.255000000001</v>
      </c>
      <c r="C4" s="18">
        <v>5914.202000000002</v>
      </c>
      <c r="D4" s="18">
        <v>5717.6010000000006</v>
      </c>
      <c r="E4" s="18">
        <v>5652.7010000000018</v>
      </c>
      <c r="F4" s="18">
        <v>5805.3409999999994</v>
      </c>
      <c r="G4" s="18">
        <v>6212.420000000001</v>
      </c>
      <c r="H4" s="18">
        <v>7595.4970000000003</v>
      </c>
      <c r="I4" s="18">
        <v>8444.6160000000036</v>
      </c>
      <c r="J4" s="18">
        <v>9440.5659999999989</v>
      </c>
      <c r="K4" s="18">
        <v>9671.0490000000009</v>
      </c>
      <c r="L4" s="18">
        <v>9543.0720000000001</v>
      </c>
      <c r="M4" s="18">
        <v>9474.7570000000014</v>
      </c>
      <c r="N4" s="18">
        <v>9243.3690000000024</v>
      </c>
      <c r="O4" s="18">
        <v>9044.3990000000013</v>
      </c>
      <c r="P4" s="18">
        <v>9064.2620000000006</v>
      </c>
      <c r="Q4" s="18">
        <v>8683.0139999999992</v>
      </c>
      <c r="R4" s="18">
        <v>8879.9650000000001</v>
      </c>
      <c r="S4" s="18">
        <v>9279.8040000000055</v>
      </c>
      <c r="T4" s="18">
        <v>9154.7220000000016</v>
      </c>
      <c r="U4" s="18">
        <v>8736.0729999999967</v>
      </c>
      <c r="V4" s="18">
        <v>8808.9089999999978</v>
      </c>
      <c r="W4" s="18">
        <v>8046.2140000000018</v>
      </c>
      <c r="X4" s="18">
        <v>7035.2899999999991</v>
      </c>
      <c r="Y4" s="18">
        <v>6510.456000000001</v>
      </c>
      <c r="Z4" s="19"/>
      <c r="AA4" s="20">
        <f>SUM(B4:Z4)</f>
        <v>192006.55400000003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89.16</v>
      </c>
      <c r="C7" s="28">
        <v>86.76</v>
      </c>
      <c r="D7" s="28">
        <v>86.73</v>
      </c>
      <c r="E7" s="28">
        <v>85.8</v>
      </c>
      <c r="F7" s="28">
        <v>87.8</v>
      </c>
      <c r="G7" s="28">
        <v>91.46</v>
      </c>
      <c r="H7" s="28">
        <v>108.96</v>
      </c>
      <c r="I7" s="28">
        <v>120</v>
      </c>
      <c r="J7" s="28">
        <v>139.19999999999999</v>
      </c>
      <c r="K7" s="28">
        <v>104.56</v>
      </c>
      <c r="L7" s="28">
        <v>117.47</v>
      </c>
      <c r="M7" s="28">
        <v>109.13</v>
      </c>
      <c r="N7" s="28">
        <v>101.73</v>
      </c>
      <c r="O7" s="28">
        <v>106.54</v>
      </c>
      <c r="P7" s="28">
        <v>110.2</v>
      </c>
      <c r="Q7" s="28">
        <v>119.77</v>
      </c>
      <c r="R7" s="28">
        <v>133.13999999999999</v>
      </c>
      <c r="S7" s="28">
        <v>143.79</v>
      </c>
      <c r="T7" s="28">
        <v>140</v>
      </c>
      <c r="U7" s="28">
        <v>132.15</v>
      </c>
      <c r="V7" s="28">
        <v>120</v>
      </c>
      <c r="W7" s="28">
        <v>109.13</v>
      </c>
      <c r="X7" s="28">
        <v>104.86</v>
      </c>
      <c r="Y7" s="28">
        <v>95.83</v>
      </c>
      <c r="Z7" s="29"/>
      <c r="AA7" s="30">
        <f>IF(SUM(B7:Z7)&lt;&gt;0,AVERAGEIF(B7:Z7,"&lt;&gt;"""),"")</f>
        <v>110.17375000000003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914.07999999999981</v>
      </c>
      <c r="C19" s="72">
        <v>905.75</v>
      </c>
      <c r="D19" s="72">
        <v>906.02599999999995</v>
      </c>
      <c r="E19" s="72">
        <v>905.56600000000014</v>
      </c>
      <c r="F19" s="72">
        <v>898.46299999999997</v>
      </c>
      <c r="G19" s="72">
        <v>901.08</v>
      </c>
      <c r="H19" s="72">
        <v>815.89600000000007</v>
      </c>
      <c r="I19" s="72">
        <v>775.78800000000001</v>
      </c>
      <c r="J19" s="72">
        <v>792.33699999999999</v>
      </c>
      <c r="K19" s="72">
        <v>808.40100000000007</v>
      </c>
      <c r="L19" s="72">
        <v>821.29200000000003</v>
      </c>
      <c r="M19" s="72">
        <v>829.59400000000005</v>
      </c>
      <c r="N19" s="72">
        <v>786.59800000000007</v>
      </c>
      <c r="O19" s="72">
        <v>784.68799999999999</v>
      </c>
      <c r="P19" s="72">
        <v>744.27300000000002</v>
      </c>
      <c r="Q19" s="72">
        <v>754.07600000000002</v>
      </c>
      <c r="R19" s="72">
        <v>747.26700000000005</v>
      </c>
      <c r="S19" s="72">
        <v>736.40900000000011</v>
      </c>
      <c r="T19" s="72">
        <v>742.29700000000003</v>
      </c>
      <c r="U19" s="72">
        <v>743.99</v>
      </c>
      <c r="V19" s="72">
        <v>736.26</v>
      </c>
      <c r="W19" s="72">
        <v>756.04299999999989</v>
      </c>
      <c r="X19" s="72">
        <v>885.77300000000002</v>
      </c>
      <c r="Y19" s="72">
        <v>892.74599999999998</v>
      </c>
      <c r="Z19" s="73"/>
      <c r="AA19" s="74">
        <f t="shared" ref="AA19:AA24" si="2">SUM(B19:Z19)</f>
        <v>19584.692999999996</v>
      </c>
    </row>
    <row r="20" spans="1:27" ht="25.15" customHeight="1" x14ac:dyDescent="0.2">
      <c r="A20" s="75" t="s">
        <v>15</v>
      </c>
      <c r="B20" s="76">
        <v>1041.7890000000002</v>
      </c>
      <c r="C20" s="77">
        <v>1047.7900000000002</v>
      </c>
      <c r="D20" s="77">
        <v>1044.8390000000002</v>
      </c>
      <c r="E20" s="77">
        <v>1049.3489999999999</v>
      </c>
      <c r="F20" s="77">
        <v>1093.8490000000002</v>
      </c>
      <c r="G20" s="77">
        <v>1235.7740000000001</v>
      </c>
      <c r="H20" s="77">
        <v>1460.2829999999999</v>
      </c>
      <c r="I20" s="77">
        <v>1621.7909999999997</v>
      </c>
      <c r="J20" s="77">
        <v>1702.837</v>
      </c>
      <c r="K20" s="77">
        <v>1683.5719999999999</v>
      </c>
      <c r="L20" s="77">
        <v>1667.1410000000003</v>
      </c>
      <c r="M20" s="77">
        <v>1677.1020000000001</v>
      </c>
      <c r="N20" s="77">
        <v>1656.3889999999999</v>
      </c>
      <c r="O20" s="77">
        <v>1606.296</v>
      </c>
      <c r="P20" s="77">
        <v>1578.9389999999999</v>
      </c>
      <c r="Q20" s="77">
        <v>1568.7929999999999</v>
      </c>
      <c r="R20" s="77">
        <v>1577.2820000000002</v>
      </c>
      <c r="S20" s="77">
        <v>1586.461</v>
      </c>
      <c r="T20" s="77">
        <v>1542.9000000000003</v>
      </c>
      <c r="U20" s="77">
        <v>1480.585</v>
      </c>
      <c r="V20" s="77">
        <v>1362.4769999999996</v>
      </c>
      <c r="W20" s="77">
        <v>1194.2159999999999</v>
      </c>
      <c r="X20" s="77">
        <v>1125.623</v>
      </c>
      <c r="Y20" s="77">
        <v>1086.1479999999999</v>
      </c>
      <c r="Z20" s="78"/>
      <c r="AA20" s="79">
        <f t="shared" si="2"/>
        <v>33692.224999999999</v>
      </c>
    </row>
    <row r="21" spans="1:27" ht="25.15" customHeight="1" x14ac:dyDescent="0.2">
      <c r="A21" s="75" t="s">
        <v>16</v>
      </c>
      <c r="B21" s="80">
        <v>2765.886</v>
      </c>
      <c r="C21" s="81">
        <v>2679.6619999999998</v>
      </c>
      <c r="D21" s="81">
        <v>2578.2360000000003</v>
      </c>
      <c r="E21" s="81">
        <v>2522.7860000000001</v>
      </c>
      <c r="F21" s="81">
        <v>2631.029</v>
      </c>
      <c r="G21" s="81">
        <v>2996.0659999999993</v>
      </c>
      <c r="H21" s="81">
        <v>3512.8179999999998</v>
      </c>
      <c r="I21" s="81">
        <v>3873.5369999999994</v>
      </c>
      <c r="J21" s="81">
        <v>4269.8919999999998</v>
      </c>
      <c r="K21" s="81">
        <v>4401.0760000000009</v>
      </c>
      <c r="L21" s="81">
        <v>4426.7390000000005</v>
      </c>
      <c r="M21" s="81">
        <v>4463.2610000000004</v>
      </c>
      <c r="N21" s="81">
        <v>4442.5820000000003</v>
      </c>
      <c r="O21" s="81">
        <v>4322.5150000000003</v>
      </c>
      <c r="P21" s="81">
        <v>4396.6500000000005</v>
      </c>
      <c r="Q21" s="81">
        <v>4472.1450000000013</v>
      </c>
      <c r="R21" s="81">
        <v>4626.4160000000002</v>
      </c>
      <c r="S21" s="81">
        <v>4992.4339999999993</v>
      </c>
      <c r="T21" s="81">
        <v>5102.9250000000002</v>
      </c>
      <c r="U21" s="81">
        <v>5089.1980000000003</v>
      </c>
      <c r="V21" s="81">
        <v>4761.1720000000014</v>
      </c>
      <c r="W21" s="81">
        <v>4297.9550000000008</v>
      </c>
      <c r="X21" s="81">
        <v>3830.8940000000002</v>
      </c>
      <c r="Y21" s="81">
        <v>3369.0619999999994</v>
      </c>
      <c r="Z21" s="78"/>
      <c r="AA21" s="79">
        <f t="shared" si="2"/>
        <v>94824.936000000016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84.5</v>
      </c>
      <c r="C23" s="77">
        <v>82</v>
      </c>
      <c r="D23" s="77">
        <v>82.5</v>
      </c>
      <c r="E23" s="77">
        <v>83</v>
      </c>
      <c r="F23" s="77">
        <v>88</v>
      </c>
      <c r="G23" s="77">
        <v>89.5</v>
      </c>
      <c r="H23" s="77">
        <v>118.5</v>
      </c>
      <c r="I23" s="77">
        <v>147.5</v>
      </c>
      <c r="J23" s="77">
        <v>155.5</v>
      </c>
      <c r="K23" s="77">
        <v>171</v>
      </c>
      <c r="L23" s="77">
        <v>167.5</v>
      </c>
      <c r="M23" s="77">
        <v>124</v>
      </c>
      <c r="N23" s="77">
        <v>119</v>
      </c>
      <c r="O23" s="77">
        <v>125</v>
      </c>
      <c r="P23" s="77">
        <v>176.5</v>
      </c>
      <c r="Q23" s="77">
        <v>187</v>
      </c>
      <c r="R23" s="77">
        <v>213</v>
      </c>
      <c r="S23" s="77">
        <v>210.5</v>
      </c>
      <c r="T23" s="77">
        <v>202</v>
      </c>
      <c r="U23" s="77">
        <v>183</v>
      </c>
      <c r="V23" s="77">
        <v>184</v>
      </c>
      <c r="W23" s="77">
        <v>160</v>
      </c>
      <c r="X23" s="77">
        <v>129</v>
      </c>
      <c r="Y23" s="77">
        <v>112.5</v>
      </c>
      <c r="Z23" s="77"/>
      <c r="AA23" s="79">
        <f t="shared" si="2"/>
        <v>3395</v>
      </c>
    </row>
    <row r="24" spans="1:27" ht="25.15" customHeight="1" x14ac:dyDescent="0.2">
      <c r="A24" s="85" t="s">
        <v>19</v>
      </c>
      <c r="B24" s="77">
        <v>225.00000000000003</v>
      </c>
      <c r="C24" s="77">
        <v>214</v>
      </c>
      <c r="D24" s="77">
        <v>209</v>
      </c>
      <c r="E24" s="77">
        <v>211</v>
      </c>
      <c r="F24" s="77">
        <v>216</v>
      </c>
      <c r="G24" s="77">
        <v>243.00000000000003</v>
      </c>
      <c r="H24" s="77">
        <v>290.00000000000006</v>
      </c>
      <c r="I24" s="77">
        <v>325</v>
      </c>
      <c r="J24" s="77">
        <v>350</v>
      </c>
      <c r="K24" s="77">
        <v>351</v>
      </c>
      <c r="L24" s="77">
        <v>354</v>
      </c>
      <c r="M24" s="77">
        <v>355</v>
      </c>
      <c r="N24" s="77">
        <v>348.00000000000006</v>
      </c>
      <c r="O24" s="77">
        <v>337</v>
      </c>
      <c r="P24" s="77">
        <v>334.99999999999994</v>
      </c>
      <c r="Q24" s="77">
        <v>347.00000000000006</v>
      </c>
      <c r="R24" s="77">
        <v>380.00000000000006</v>
      </c>
      <c r="S24" s="77">
        <v>404</v>
      </c>
      <c r="T24" s="77">
        <v>406.00000000000006</v>
      </c>
      <c r="U24" s="77">
        <v>401</v>
      </c>
      <c r="V24" s="77">
        <v>374</v>
      </c>
      <c r="W24" s="77">
        <v>334.99999999999994</v>
      </c>
      <c r="X24" s="77">
        <v>298</v>
      </c>
      <c r="Y24" s="77">
        <v>265</v>
      </c>
      <c r="Z24" s="77"/>
      <c r="AA24" s="79">
        <f t="shared" si="2"/>
        <v>7573</v>
      </c>
    </row>
    <row r="25" spans="1:27" ht="30" customHeight="1" thickBot="1" x14ac:dyDescent="0.25">
      <c r="A25" s="86" t="s">
        <v>20</v>
      </c>
      <c r="B25" s="87">
        <f t="shared" ref="B25:AA25" si="3">SUM(B19:B24)</f>
        <v>5031.2550000000001</v>
      </c>
      <c r="C25" s="88">
        <f t="shared" si="3"/>
        <v>4929.2020000000002</v>
      </c>
      <c r="D25" s="88">
        <f t="shared" si="3"/>
        <v>4820.6010000000006</v>
      </c>
      <c r="E25" s="88">
        <f t="shared" si="3"/>
        <v>4771.701</v>
      </c>
      <c r="F25" s="88">
        <f t="shared" si="3"/>
        <v>4927.3410000000003</v>
      </c>
      <c r="G25" s="88">
        <f t="shared" si="3"/>
        <v>5465.42</v>
      </c>
      <c r="H25" s="88">
        <f t="shared" si="3"/>
        <v>6197.4969999999994</v>
      </c>
      <c r="I25" s="88">
        <f t="shared" si="3"/>
        <v>6743.6159999999991</v>
      </c>
      <c r="J25" s="88">
        <f t="shared" si="3"/>
        <v>7270.5659999999998</v>
      </c>
      <c r="K25" s="88">
        <f t="shared" si="3"/>
        <v>7415.0490000000009</v>
      </c>
      <c r="L25" s="88">
        <f t="shared" si="3"/>
        <v>7436.6720000000005</v>
      </c>
      <c r="M25" s="88">
        <f t="shared" si="3"/>
        <v>7448.9570000000003</v>
      </c>
      <c r="N25" s="88">
        <f t="shared" si="3"/>
        <v>7352.5690000000004</v>
      </c>
      <c r="O25" s="88">
        <f t="shared" si="3"/>
        <v>7175.4989999999998</v>
      </c>
      <c r="P25" s="88">
        <f t="shared" si="3"/>
        <v>7231.362000000001</v>
      </c>
      <c r="Q25" s="88">
        <f t="shared" si="3"/>
        <v>7329.014000000001</v>
      </c>
      <c r="R25" s="88">
        <f t="shared" si="3"/>
        <v>7543.9650000000001</v>
      </c>
      <c r="S25" s="88">
        <f t="shared" si="3"/>
        <v>7929.8039999999992</v>
      </c>
      <c r="T25" s="88">
        <f t="shared" si="3"/>
        <v>7996.1220000000003</v>
      </c>
      <c r="U25" s="88">
        <f t="shared" si="3"/>
        <v>7897.7730000000001</v>
      </c>
      <c r="V25" s="88">
        <f t="shared" si="3"/>
        <v>7417.9090000000015</v>
      </c>
      <c r="W25" s="88">
        <f t="shared" si="3"/>
        <v>6743.2140000000009</v>
      </c>
      <c r="X25" s="88">
        <f t="shared" si="3"/>
        <v>6269.2900000000009</v>
      </c>
      <c r="Y25" s="88">
        <f t="shared" si="3"/>
        <v>5725.4559999999992</v>
      </c>
      <c r="Z25" s="89">
        <f t="shared" si="3"/>
        <v>0</v>
      </c>
      <c r="AA25" s="90">
        <f t="shared" si="3"/>
        <v>159069.85399999999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517.5</v>
      </c>
      <c r="C28" s="72">
        <v>504</v>
      </c>
      <c r="D28" s="72">
        <v>499.5</v>
      </c>
      <c r="E28" s="72">
        <v>502</v>
      </c>
      <c r="F28" s="72">
        <v>512</v>
      </c>
      <c r="G28" s="72">
        <v>514.5</v>
      </c>
      <c r="H28" s="72">
        <v>607.5</v>
      </c>
      <c r="I28" s="72">
        <v>674.5</v>
      </c>
      <c r="J28" s="72">
        <v>707.5</v>
      </c>
      <c r="K28" s="72">
        <v>744</v>
      </c>
      <c r="L28" s="72">
        <v>742.5</v>
      </c>
      <c r="M28" s="72">
        <v>699</v>
      </c>
      <c r="N28" s="72">
        <v>687</v>
      </c>
      <c r="O28" s="72">
        <v>682</v>
      </c>
      <c r="P28" s="72">
        <v>712.5</v>
      </c>
      <c r="Q28" s="72">
        <v>736</v>
      </c>
      <c r="R28" s="72">
        <v>795</v>
      </c>
      <c r="S28" s="72">
        <v>815.5</v>
      </c>
      <c r="T28" s="72">
        <v>809</v>
      </c>
      <c r="U28" s="72">
        <v>786</v>
      </c>
      <c r="V28" s="72">
        <v>760</v>
      </c>
      <c r="W28" s="72">
        <v>677</v>
      </c>
      <c r="X28" s="72">
        <v>609</v>
      </c>
      <c r="Y28" s="72">
        <v>559.5</v>
      </c>
      <c r="Z28" s="73"/>
      <c r="AA28" s="74">
        <f>SUM(B28:Z28)</f>
        <v>15853</v>
      </c>
    </row>
    <row r="29" spans="1:27" ht="25.15" customHeight="1" x14ac:dyDescent="0.2">
      <c r="A29" s="75" t="s">
        <v>23</v>
      </c>
      <c r="B29" s="76">
        <v>5030.7550000000001</v>
      </c>
      <c r="C29" s="77">
        <v>4910.2020000000002</v>
      </c>
      <c r="D29" s="77">
        <v>4718.1009999999997</v>
      </c>
      <c r="E29" s="77">
        <v>4650.701</v>
      </c>
      <c r="F29" s="77">
        <v>4793.3410000000003</v>
      </c>
      <c r="G29" s="77">
        <v>5197.92</v>
      </c>
      <c r="H29" s="77">
        <v>5947.9970000000003</v>
      </c>
      <c r="I29" s="77">
        <v>6724.116</v>
      </c>
      <c r="J29" s="77">
        <v>7246.0659999999998</v>
      </c>
      <c r="K29" s="77">
        <v>7410.049</v>
      </c>
      <c r="L29" s="77">
        <v>7361.1719999999996</v>
      </c>
      <c r="M29" s="77">
        <v>7426.9570000000003</v>
      </c>
      <c r="N29" s="77">
        <v>7304.5690000000004</v>
      </c>
      <c r="O29" s="77">
        <v>7101.4989999999998</v>
      </c>
      <c r="P29" s="77">
        <v>6933.8620000000001</v>
      </c>
      <c r="Q29" s="77">
        <v>6894.0140000000001</v>
      </c>
      <c r="R29" s="77">
        <v>7098.9650000000001</v>
      </c>
      <c r="S29" s="77">
        <v>7503.3040000000001</v>
      </c>
      <c r="T29" s="77">
        <v>7571.1220000000003</v>
      </c>
      <c r="U29" s="77">
        <v>7524.7730000000001</v>
      </c>
      <c r="V29" s="77">
        <v>7035.9089999999997</v>
      </c>
      <c r="W29" s="77">
        <v>6376.2139999999999</v>
      </c>
      <c r="X29" s="77">
        <v>5926.29</v>
      </c>
      <c r="Y29" s="77">
        <v>5450.9560000000001</v>
      </c>
      <c r="Z29" s="78"/>
      <c r="AA29" s="79">
        <f>SUM(B29:Z29)</f>
        <v>154138.85400000002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5548.2550000000001</v>
      </c>
      <c r="C31" s="62">
        <f t="shared" si="4"/>
        <v>5414.2020000000002</v>
      </c>
      <c r="D31" s="62">
        <f t="shared" si="4"/>
        <v>5217.6009999999997</v>
      </c>
      <c r="E31" s="62">
        <f t="shared" si="4"/>
        <v>5152.701</v>
      </c>
      <c r="F31" s="62">
        <f t="shared" si="4"/>
        <v>5305.3410000000003</v>
      </c>
      <c r="G31" s="62">
        <f t="shared" si="4"/>
        <v>5712.42</v>
      </c>
      <c r="H31" s="62">
        <f t="shared" si="4"/>
        <v>6555.4970000000003</v>
      </c>
      <c r="I31" s="62">
        <f t="shared" si="4"/>
        <v>7398.616</v>
      </c>
      <c r="J31" s="62">
        <f t="shared" si="4"/>
        <v>7953.5659999999998</v>
      </c>
      <c r="K31" s="62">
        <f t="shared" si="4"/>
        <v>8154.049</v>
      </c>
      <c r="L31" s="62">
        <f t="shared" si="4"/>
        <v>8103.6719999999996</v>
      </c>
      <c r="M31" s="62">
        <f t="shared" si="4"/>
        <v>8125.9570000000003</v>
      </c>
      <c r="N31" s="62">
        <f t="shared" si="4"/>
        <v>7991.5690000000004</v>
      </c>
      <c r="O31" s="62">
        <f t="shared" si="4"/>
        <v>7783.4989999999998</v>
      </c>
      <c r="P31" s="62">
        <f t="shared" si="4"/>
        <v>7646.3620000000001</v>
      </c>
      <c r="Q31" s="62">
        <f t="shared" si="4"/>
        <v>7630.0140000000001</v>
      </c>
      <c r="R31" s="62">
        <f t="shared" si="4"/>
        <v>7893.9650000000001</v>
      </c>
      <c r="S31" s="62">
        <f t="shared" si="4"/>
        <v>8318.8040000000001</v>
      </c>
      <c r="T31" s="62">
        <f t="shared" si="4"/>
        <v>8380.1219999999994</v>
      </c>
      <c r="U31" s="62">
        <f t="shared" si="4"/>
        <v>8310.773000000001</v>
      </c>
      <c r="V31" s="62">
        <f t="shared" si="4"/>
        <v>7795.9089999999997</v>
      </c>
      <c r="W31" s="62">
        <f t="shared" si="4"/>
        <v>7053.2139999999999</v>
      </c>
      <c r="X31" s="62">
        <f t="shared" si="4"/>
        <v>6535.29</v>
      </c>
      <c r="Y31" s="62">
        <f t="shared" si="4"/>
        <v>6010.4560000000001</v>
      </c>
      <c r="Z31" s="63">
        <f t="shared" si="4"/>
        <v>0</v>
      </c>
      <c r="AA31" s="64">
        <f t="shared" si="4"/>
        <v>169991.85400000002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298</v>
      </c>
      <c r="C34" s="95">
        <v>303</v>
      </c>
      <c r="D34" s="95">
        <v>249</v>
      </c>
      <c r="E34" s="95">
        <v>248</v>
      </c>
      <c r="F34" s="95">
        <v>248</v>
      </c>
      <c r="G34" s="95">
        <v>112</v>
      </c>
      <c r="H34" s="95">
        <v>158</v>
      </c>
      <c r="I34" s="95">
        <v>273</v>
      </c>
      <c r="J34" s="95">
        <v>279</v>
      </c>
      <c r="K34" s="95">
        <v>322</v>
      </c>
      <c r="L34" s="95">
        <v>270</v>
      </c>
      <c r="M34" s="95">
        <v>243</v>
      </c>
      <c r="N34" s="95">
        <v>224</v>
      </c>
      <c r="O34" s="95">
        <v>202</v>
      </c>
      <c r="P34" s="95">
        <v>180</v>
      </c>
      <c r="Q34" s="95">
        <v>185</v>
      </c>
      <c r="R34" s="95">
        <v>257</v>
      </c>
      <c r="S34" s="95">
        <v>267</v>
      </c>
      <c r="T34" s="95">
        <v>270</v>
      </c>
      <c r="U34" s="95">
        <v>270</v>
      </c>
      <c r="V34" s="95">
        <v>266</v>
      </c>
      <c r="W34" s="95">
        <v>242</v>
      </c>
      <c r="X34" s="95">
        <v>221</v>
      </c>
      <c r="Y34" s="95">
        <v>240</v>
      </c>
      <c r="Z34" s="96"/>
      <c r="AA34" s="74">
        <f t="shared" ref="AA34:AA39" si="5">SUM(B34:Z34)</f>
        <v>5827</v>
      </c>
    </row>
    <row r="35" spans="1:27" ht="25.15" customHeight="1" x14ac:dyDescent="0.2">
      <c r="A35" s="97" t="s">
        <v>41</v>
      </c>
      <c r="B35" s="98">
        <v>219</v>
      </c>
      <c r="C35" s="99">
        <v>182</v>
      </c>
      <c r="D35" s="99">
        <v>148</v>
      </c>
      <c r="E35" s="99">
        <v>133</v>
      </c>
      <c r="F35" s="99">
        <v>130</v>
      </c>
      <c r="G35" s="99">
        <v>135</v>
      </c>
      <c r="H35" s="99">
        <v>200</v>
      </c>
      <c r="I35" s="99">
        <v>382</v>
      </c>
      <c r="J35" s="99">
        <v>404</v>
      </c>
      <c r="K35" s="99">
        <v>417</v>
      </c>
      <c r="L35" s="99">
        <v>397</v>
      </c>
      <c r="M35" s="99">
        <v>434</v>
      </c>
      <c r="N35" s="99">
        <v>415</v>
      </c>
      <c r="O35" s="99">
        <v>406</v>
      </c>
      <c r="P35" s="99">
        <v>235</v>
      </c>
      <c r="Q35" s="99">
        <v>116</v>
      </c>
      <c r="R35" s="99">
        <v>93</v>
      </c>
      <c r="S35" s="99">
        <v>122</v>
      </c>
      <c r="T35" s="99">
        <v>114</v>
      </c>
      <c r="U35" s="99">
        <v>143</v>
      </c>
      <c r="V35" s="99">
        <v>112</v>
      </c>
      <c r="W35" s="99">
        <v>68</v>
      </c>
      <c r="X35" s="99">
        <v>45</v>
      </c>
      <c r="Y35" s="99">
        <v>45</v>
      </c>
      <c r="Z35" s="100"/>
      <c r="AA35" s="79">
        <f t="shared" si="5"/>
        <v>5095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1040</v>
      </c>
      <c r="I36" s="99">
        <v>1046</v>
      </c>
      <c r="J36" s="99">
        <v>997</v>
      </c>
      <c r="K36" s="99">
        <v>1017</v>
      </c>
      <c r="L36" s="99">
        <v>996</v>
      </c>
      <c r="M36" s="99">
        <v>848.8</v>
      </c>
      <c r="N36" s="99">
        <v>751.8</v>
      </c>
      <c r="O36" s="99">
        <v>1006</v>
      </c>
      <c r="P36" s="99">
        <v>1020</v>
      </c>
      <c r="Q36" s="99">
        <v>1053</v>
      </c>
      <c r="R36" s="99">
        <v>986</v>
      </c>
      <c r="S36" s="99">
        <v>961</v>
      </c>
      <c r="T36" s="99">
        <v>529.70000000000005</v>
      </c>
      <c r="U36" s="99">
        <v>173.5</v>
      </c>
      <c r="V36" s="99">
        <v>1013</v>
      </c>
      <c r="W36" s="99">
        <v>993</v>
      </c>
      <c r="X36" s="99"/>
      <c r="Y36" s="99"/>
      <c r="Z36" s="100"/>
      <c r="AA36" s="79">
        <f t="shared" si="5"/>
        <v>14431.800000000001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/>
      <c r="I38" s="99"/>
      <c r="J38" s="99">
        <v>490</v>
      </c>
      <c r="K38" s="99">
        <v>500</v>
      </c>
      <c r="L38" s="99">
        <v>443.4</v>
      </c>
      <c r="M38" s="99">
        <v>500</v>
      </c>
      <c r="N38" s="99">
        <v>500</v>
      </c>
      <c r="O38" s="99">
        <v>254.9</v>
      </c>
      <c r="P38" s="99">
        <v>397.9</v>
      </c>
      <c r="Q38" s="99"/>
      <c r="R38" s="99"/>
      <c r="S38" s="99"/>
      <c r="T38" s="99">
        <v>244.9</v>
      </c>
      <c r="U38" s="99">
        <v>251.8</v>
      </c>
      <c r="V38" s="99"/>
      <c r="W38" s="99"/>
      <c r="X38" s="99">
        <v>500</v>
      </c>
      <c r="Y38" s="99">
        <v>500</v>
      </c>
      <c r="Z38" s="100"/>
      <c r="AA38" s="79">
        <f t="shared" si="5"/>
        <v>7582.8999999999987</v>
      </c>
    </row>
    <row r="39" spans="1:27" ht="30" customHeight="1" thickBot="1" x14ac:dyDescent="0.25">
      <c r="A39" s="86" t="s">
        <v>45</v>
      </c>
      <c r="B39" s="87">
        <f t="shared" ref="B39:Z39" si="6">SUM(B34:B38)</f>
        <v>1017</v>
      </c>
      <c r="C39" s="88">
        <f t="shared" si="6"/>
        <v>985</v>
      </c>
      <c r="D39" s="88">
        <f t="shared" si="6"/>
        <v>897</v>
      </c>
      <c r="E39" s="88">
        <f t="shared" si="6"/>
        <v>881</v>
      </c>
      <c r="F39" s="88">
        <f t="shared" si="6"/>
        <v>878</v>
      </c>
      <c r="G39" s="88">
        <f t="shared" si="6"/>
        <v>747</v>
      </c>
      <c r="H39" s="88">
        <f t="shared" si="6"/>
        <v>1398</v>
      </c>
      <c r="I39" s="88">
        <f t="shared" si="6"/>
        <v>1701</v>
      </c>
      <c r="J39" s="88">
        <f t="shared" si="6"/>
        <v>2170</v>
      </c>
      <c r="K39" s="88">
        <f t="shared" si="6"/>
        <v>2256</v>
      </c>
      <c r="L39" s="88">
        <f t="shared" si="6"/>
        <v>2106.4</v>
      </c>
      <c r="M39" s="88">
        <f t="shared" si="6"/>
        <v>2025.8</v>
      </c>
      <c r="N39" s="88">
        <f t="shared" si="6"/>
        <v>1890.8</v>
      </c>
      <c r="O39" s="88">
        <f t="shared" si="6"/>
        <v>1868.9</v>
      </c>
      <c r="P39" s="88">
        <f t="shared" si="6"/>
        <v>1832.9</v>
      </c>
      <c r="Q39" s="88">
        <f t="shared" si="6"/>
        <v>1354</v>
      </c>
      <c r="R39" s="88">
        <f t="shared" si="6"/>
        <v>1336</v>
      </c>
      <c r="S39" s="88">
        <f t="shared" si="6"/>
        <v>1350</v>
      </c>
      <c r="T39" s="88">
        <f t="shared" si="6"/>
        <v>1158.6000000000001</v>
      </c>
      <c r="U39" s="88">
        <f t="shared" si="6"/>
        <v>838.3</v>
      </c>
      <c r="V39" s="88">
        <f t="shared" si="6"/>
        <v>1391</v>
      </c>
      <c r="W39" s="88">
        <f t="shared" si="6"/>
        <v>1303</v>
      </c>
      <c r="X39" s="88">
        <f t="shared" si="6"/>
        <v>766</v>
      </c>
      <c r="Y39" s="88">
        <f t="shared" si="6"/>
        <v>785</v>
      </c>
      <c r="Z39" s="89">
        <f t="shared" si="6"/>
        <v>0</v>
      </c>
      <c r="AA39" s="90">
        <f t="shared" si="5"/>
        <v>32936.699999999997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1040</v>
      </c>
      <c r="I44" s="99">
        <v>1046</v>
      </c>
      <c r="J44" s="99">
        <v>997</v>
      </c>
      <c r="K44" s="99">
        <v>1017</v>
      </c>
      <c r="L44" s="99">
        <v>996</v>
      </c>
      <c r="M44" s="99">
        <v>848.8</v>
      </c>
      <c r="N44" s="99">
        <v>751.8</v>
      </c>
      <c r="O44" s="99">
        <v>1006</v>
      </c>
      <c r="P44" s="99">
        <v>1020</v>
      </c>
      <c r="Q44" s="99">
        <v>1053</v>
      </c>
      <c r="R44" s="99">
        <v>986</v>
      </c>
      <c r="S44" s="99">
        <v>961</v>
      </c>
      <c r="T44" s="99">
        <v>529.70000000000005</v>
      </c>
      <c r="U44" s="99">
        <v>173.5</v>
      </c>
      <c r="V44" s="99">
        <v>1013</v>
      </c>
      <c r="W44" s="99">
        <v>993</v>
      </c>
      <c r="X44" s="99"/>
      <c r="Y44" s="99"/>
      <c r="Z44" s="100"/>
      <c r="AA44" s="79">
        <f t="shared" si="7"/>
        <v>14431.800000000001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/>
      <c r="I46" s="99"/>
      <c r="J46" s="99">
        <v>490</v>
      </c>
      <c r="K46" s="99">
        <v>500</v>
      </c>
      <c r="L46" s="99">
        <v>443.4</v>
      </c>
      <c r="M46" s="99">
        <v>500</v>
      </c>
      <c r="N46" s="99">
        <v>500</v>
      </c>
      <c r="O46" s="99">
        <v>254.9</v>
      </c>
      <c r="P46" s="99">
        <v>397.9</v>
      </c>
      <c r="Q46" s="99"/>
      <c r="R46" s="99"/>
      <c r="S46" s="99"/>
      <c r="T46" s="99">
        <v>244.9</v>
      </c>
      <c r="U46" s="99">
        <v>251.8</v>
      </c>
      <c r="V46" s="99"/>
      <c r="W46" s="99"/>
      <c r="X46" s="99">
        <v>500</v>
      </c>
      <c r="Y46" s="99">
        <v>500</v>
      </c>
      <c r="Z46" s="100"/>
      <c r="AA46" s="79">
        <f t="shared" si="7"/>
        <v>7582.8999999999987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>
        <v>9.5</v>
      </c>
      <c r="H47" s="99">
        <v>56.5</v>
      </c>
      <c r="I47" s="99">
        <v>88.5</v>
      </c>
      <c r="J47" s="99">
        <v>105.5</v>
      </c>
      <c r="K47" s="99">
        <v>99.5</v>
      </c>
      <c r="L47" s="99">
        <v>100.5</v>
      </c>
      <c r="M47" s="99">
        <v>102.5</v>
      </c>
      <c r="N47" s="99">
        <v>98.5</v>
      </c>
      <c r="O47" s="99">
        <v>91.5</v>
      </c>
      <c r="P47" s="99">
        <v>94.5</v>
      </c>
      <c r="Q47" s="99">
        <v>114.5</v>
      </c>
      <c r="R47" s="99">
        <v>148.5</v>
      </c>
      <c r="S47" s="99">
        <v>150</v>
      </c>
      <c r="T47" s="99">
        <v>139.5</v>
      </c>
      <c r="U47" s="99">
        <v>150</v>
      </c>
      <c r="V47" s="99">
        <v>141.5</v>
      </c>
      <c r="W47" s="99">
        <v>109.5</v>
      </c>
      <c r="X47" s="99">
        <v>73.5</v>
      </c>
      <c r="Y47" s="99">
        <v>42.5</v>
      </c>
      <c r="Z47" s="100"/>
      <c r="AA47" s="79">
        <f t="shared" si="7"/>
        <v>1916.5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509.5</v>
      </c>
      <c r="H48" s="88">
        <f t="shared" si="8"/>
        <v>1096.5</v>
      </c>
      <c r="I48" s="88">
        <f t="shared" si="8"/>
        <v>1134.5</v>
      </c>
      <c r="J48" s="88">
        <f t="shared" si="8"/>
        <v>1592.5</v>
      </c>
      <c r="K48" s="88">
        <f t="shared" si="8"/>
        <v>1616.5</v>
      </c>
      <c r="L48" s="88">
        <f t="shared" si="8"/>
        <v>1539.9</v>
      </c>
      <c r="M48" s="88">
        <f t="shared" si="8"/>
        <v>1451.3</v>
      </c>
      <c r="N48" s="88">
        <f t="shared" si="8"/>
        <v>1350.3</v>
      </c>
      <c r="O48" s="88">
        <f t="shared" si="8"/>
        <v>1352.4</v>
      </c>
      <c r="P48" s="88">
        <f t="shared" si="8"/>
        <v>1512.4</v>
      </c>
      <c r="Q48" s="88">
        <f t="shared" si="8"/>
        <v>1167.5</v>
      </c>
      <c r="R48" s="88">
        <f t="shared" si="8"/>
        <v>1134.5</v>
      </c>
      <c r="S48" s="88">
        <f t="shared" si="8"/>
        <v>1111</v>
      </c>
      <c r="T48" s="88">
        <f t="shared" si="8"/>
        <v>914.1</v>
      </c>
      <c r="U48" s="88">
        <f t="shared" si="8"/>
        <v>575.29999999999995</v>
      </c>
      <c r="V48" s="88">
        <f t="shared" si="8"/>
        <v>1154.5</v>
      </c>
      <c r="W48" s="88">
        <f t="shared" si="8"/>
        <v>1102.5</v>
      </c>
      <c r="X48" s="88">
        <f t="shared" si="8"/>
        <v>573.5</v>
      </c>
      <c r="Y48" s="88">
        <f t="shared" si="8"/>
        <v>542.5</v>
      </c>
      <c r="Z48" s="89">
        <f t="shared" si="8"/>
        <v>0</v>
      </c>
      <c r="AA48" s="90">
        <f t="shared" si="7"/>
        <v>23931.199999999993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6048.2550000000001</v>
      </c>
      <c r="C51" s="88">
        <f t="shared" si="10"/>
        <v>5914.2020000000002</v>
      </c>
      <c r="D51" s="88">
        <f t="shared" si="10"/>
        <v>5717.6010000000006</v>
      </c>
      <c r="E51" s="88">
        <f t="shared" si="10"/>
        <v>5652.701</v>
      </c>
      <c r="F51" s="88">
        <f t="shared" si="10"/>
        <v>5805.3410000000003</v>
      </c>
      <c r="G51" s="88">
        <f t="shared" si="10"/>
        <v>6212.42</v>
      </c>
      <c r="H51" s="88">
        <f t="shared" si="10"/>
        <v>7595.4969999999994</v>
      </c>
      <c r="I51" s="88">
        <f t="shared" si="10"/>
        <v>8444.6159999999982</v>
      </c>
      <c r="J51" s="88">
        <f t="shared" si="10"/>
        <v>9440.5659999999989</v>
      </c>
      <c r="K51" s="88">
        <f t="shared" si="10"/>
        <v>9671.0490000000009</v>
      </c>
      <c r="L51" s="88">
        <f t="shared" si="10"/>
        <v>9543.0720000000001</v>
      </c>
      <c r="M51" s="88">
        <f t="shared" si="10"/>
        <v>9474.7569999999996</v>
      </c>
      <c r="N51" s="88">
        <f t="shared" si="10"/>
        <v>9243.3690000000006</v>
      </c>
      <c r="O51" s="88">
        <f t="shared" si="10"/>
        <v>9044.3989999999994</v>
      </c>
      <c r="P51" s="88">
        <f t="shared" si="10"/>
        <v>9064.2620000000006</v>
      </c>
      <c r="Q51" s="88">
        <f t="shared" si="10"/>
        <v>8683.014000000001</v>
      </c>
      <c r="R51" s="88">
        <f t="shared" si="10"/>
        <v>8879.9650000000001</v>
      </c>
      <c r="S51" s="88">
        <f t="shared" si="10"/>
        <v>9279.8040000000001</v>
      </c>
      <c r="T51" s="88">
        <f t="shared" si="10"/>
        <v>9154.7219999999998</v>
      </c>
      <c r="U51" s="88">
        <f t="shared" si="10"/>
        <v>8736.0730000000003</v>
      </c>
      <c r="V51" s="88">
        <f t="shared" si="10"/>
        <v>8808.9090000000015</v>
      </c>
      <c r="W51" s="88">
        <f t="shared" si="10"/>
        <v>8046.2140000000009</v>
      </c>
      <c r="X51" s="88">
        <f t="shared" si="10"/>
        <v>7035.2900000000009</v>
      </c>
      <c r="Y51" s="88">
        <f t="shared" si="10"/>
        <v>6510.4559999999992</v>
      </c>
      <c r="Z51" s="89">
        <f t="shared" si="10"/>
        <v>0</v>
      </c>
      <c r="AA51" s="104">
        <f>SUM(B51:Z51)</f>
        <v>192006.55400000006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491</v>
      </c>
      <c r="C4" s="18">
        <v>210.8</v>
      </c>
      <c r="D4" s="18">
        <v>358.6</v>
      </c>
      <c r="E4" s="18">
        <v>369.9</v>
      </c>
      <c r="F4" s="18">
        <v>200.7</v>
      </c>
      <c r="G4" s="18">
        <v>418.8</v>
      </c>
      <c r="H4" s="18">
        <v>967.3</v>
      </c>
      <c r="I4" s="18">
        <v>905.3</v>
      </c>
      <c r="J4" s="18">
        <v>1487</v>
      </c>
      <c r="K4" s="18">
        <v>1517</v>
      </c>
      <c r="L4" s="18">
        <v>1439.4</v>
      </c>
      <c r="M4" s="18">
        <v>1348.8</v>
      </c>
      <c r="N4" s="18">
        <v>1251.8</v>
      </c>
      <c r="O4" s="18">
        <v>1260.9000000000001</v>
      </c>
      <c r="P4" s="18">
        <v>1417.9</v>
      </c>
      <c r="Q4" s="18">
        <v>874.4</v>
      </c>
      <c r="R4" s="18">
        <v>790.7</v>
      </c>
      <c r="S4" s="18">
        <v>783.2</v>
      </c>
      <c r="T4" s="18">
        <v>774.6</v>
      </c>
      <c r="U4" s="18">
        <v>425.3</v>
      </c>
      <c r="V4" s="18">
        <v>627.9</v>
      </c>
      <c r="W4" s="18">
        <v>637.29999999999995</v>
      </c>
      <c r="X4" s="18">
        <v>116.60000000000002</v>
      </c>
      <c r="Y4" s="18">
        <v>-221.60000000000002</v>
      </c>
      <c r="Z4" s="19"/>
      <c r="AA4" s="111">
        <f>SUM(B4:Z4)</f>
        <v>18453.599999999999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89.16</v>
      </c>
      <c r="C7" s="117">
        <v>86.76</v>
      </c>
      <c r="D7" s="117">
        <v>86.73</v>
      </c>
      <c r="E7" s="117">
        <v>85.8</v>
      </c>
      <c r="F7" s="117">
        <v>87.8</v>
      </c>
      <c r="G7" s="117">
        <v>91.46</v>
      </c>
      <c r="H7" s="117">
        <v>108.96</v>
      </c>
      <c r="I7" s="117">
        <v>120</v>
      </c>
      <c r="J7" s="117">
        <v>139.19999999999999</v>
      </c>
      <c r="K7" s="117">
        <v>104.56</v>
      </c>
      <c r="L7" s="117">
        <v>117.47</v>
      </c>
      <c r="M7" s="117">
        <v>109.13</v>
      </c>
      <c r="N7" s="117">
        <v>101.73</v>
      </c>
      <c r="O7" s="117">
        <v>106.54</v>
      </c>
      <c r="P7" s="117">
        <v>110.2</v>
      </c>
      <c r="Q7" s="117">
        <v>119.77</v>
      </c>
      <c r="R7" s="117">
        <v>133.13999999999999</v>
      </c>
      <c r="S7" s="117">
        <v>143.79</v>
      </c>
      <c r="T7" s="117">
        <v>140</v>
      </c>
      <c r="U7" s="117">
        <v>132.15</v>
      </c>
      <c r="V7" s="117">
        <v>120</v>
      </c>
      <c r="W7" s="117">
        <v>109.13</v>
      </c>
      <c r="X7" s="117">
        <v>104.86</v>
      </c>
      <c r="Y7" s="117">
        <v>95.83</v>
      </c>
      <c r="Z7" s="118"/>
      <c r="AA7" s="119">
        <f>IF(SUM(B7:Z7)&lt;&gt;0,AVERAGEIF(B7:Z7,"&lt;&gt;"""),"")</f>
        <v>110.17375000000003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9</v>
      </c>
      <c r="C13" s="129">
        <v>289.2</v>
      </c>
      <c r="D13" s="129">
        <v>141.4</v>
      </c>
      <c r="E13" s="129">
        <v>130.1</v>
      </c>
      <c r="F13" s="129">
        <v>299.3</v>
      </c>
      <c r="G13" s="129">
        <v>81.2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>
        <v>383.4</v>
      </c>
      <c r="Y13" s="130">
        <v>721.6</v>
      </c>
      <c r="Z13" s="131"/>
      <c r="AA13" s="132">
        <f t="shared" si="0"/>
        <v>2055.1999999999998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72.7</v>
      </c>
      <c r="I15" s="133">
        <v>140.69999999999999</v>
      </c>
      <c r="J15" s="133"/>
      <c r="K15" s="133"/>
      <c r="L15" s="133"/>
      <c r="M15" s="133"/>
      <c r="N15" s="133"/>
      <c r="O15" s="133"/>
      <c r="P15" s="133"/>
      <c r="Q15" s="133">
        <v>178.6</v>
      </c>
      <c r="R15" s="133">
        <v>195.3</v>
      </c>
      <c r="S15" s="133">
        <v>177.8</v>
      </c>
      <c r="T15" s="133"/>
      <c r="U15" s="133"/>
      <c r="V15" s="133">
        <v>385.1</v>
      </c>
      <c r="W15" s="133">
        <v>355.7</v>
      </c>
      <c r="X15" s="133"/>
      <c r="Y15" s="133"/>
      <c r="Z15" s="131"/>
      <c r="AA15" s="132">
        <f t="shared" si="0"/>
        <v>1505.8999999999999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9</v>
      </c>
      <c r="C16" s="135">
        <f t="shared" si="1"/>
        <v>289.2</v>
      </c>
      <c r="D16" s="135">
        <f t="shared" si="1"/>
        <v>141.4</v>
      </c>
      <c r="E16" s="135">
        <f t="shared" si="1"/>
        <v>130.1</v>
      </c>
      <c r="F16" s="135">
        <f t="shared" si="1"/>
        <v>299.3</v>
      </c>
      <c r="G16" s="135">
        <f t="shared" si="1"/>
        <v>81.2</v>
      </c>
      <c r="H16" s="135">
        <f t="shared" si="1"/>
        <v>72.7</v>
      </c>
      <c r="I16" s="135">
        <f t="shared" si="1"/>
        <v>140.69999999999999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178.6</v>
      </c>
      <c r="R16" s="135">
        <f t="shared" si="1"/>
        <v>195.3</v>
      </c>
      <c r="S16" s="135">
        <f t="shared" si="1"/>
        <v>177.8</v>
      </c>
      <c r="T16" s="135">
        <f t="shared" si="1"/>
        <v>0</v>
      </c>
      <c r="U16" s="135">
        <f t="shared" si="1"/>
        <v>0</v>
      </c>
      <c r="V16" s="135">
        <f t="shared" si="1"/>
        <v>385.1</v>
      </c>
      <c r="W16" s="135">
        <f t="shared" si="1"/>
        <v>355.7</v>
      </c>
      <c r="X16" s="135">
        <f t="shared" si="1"/>
        <v>383.4</v>
      </c>
      <c r="Y16" s="135">
        <f t="shared" si="1"/>
        <v>721.6</v>
      </c>
      <c r="Z16" s="136" t="str">
        <f t="shared" si="1"/>
        <v/>
      </c>
      <c r="AA16" s="90">
        <f t="shared" si="0"/>
        <v>3561.1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1040</v>
      </c>
      <c r="I21" s="129">
        <v>1046</v>
      </c>
      <c r="J21" s="129">
        <v>997</v>
      </c>
      <c r="K21" s="129">
        <v>1017</v>
      </c>
      <c r="L21" s="129">
        <v>996</v>
      </c>
      <c r="M21" s="129">
        <v>848.8</v>
      </c>
      <c r="N21" s="129">
        <v>751.8</v>
      </c>
      <c r="O21" s="129">
        <v>1006</v>
      </c>
      <c r="P21" s="129">
        <v>1020</v>
      </c>
      <c r="Q21" s="129">
        <v>1053</v>
      </c>
      <c r="R21" s="129">
        <v>986</v>
      </c>
      <c r="S21" s="129">
        <v>961</v>
      </c>
      <c r="T21" s="129">
        <v>529.70000000000005</v>
      </c>
      <c r="U21" s="129">
        <v>173.5</v>
      </c>
      <c r="V21" s="129">
        <v>1013</v>
      </c>
      <c r="W21" s="129">
        <v>993</v>
      </c>
      <c r="X21" s="129"/>
      <c r="Y21" s="130"/>
      <c r="Z21" s="131"/>
      <c r="AA21" s="132">
        <f t="shared" si="2"/>
        <v>14431.800000000001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/>
      <c r="J23" s="133">
        <v>490</v>
      </c>
      <c r="K23" s="133">
        <v>500</v>
      </c>
      <c r="L23" s="133">
        <v>443.4</v>
      </c>
      <c r="M23" s="133">
        <v>500</v>
      </c>
      <c r="N23" s="133">
        <v>500</v>
      </c>
      <c r="O23" s="133">
        <v>254.9</v>
      </c>
      <c r="P23" s="133">
        <v>397.9</v>
      </c>
      <c r="Q23" s="133"/>
      <c r="R23" s="133"/>
      <c r="S23" s="133"/>
      <c r="T23" s="133">
        <v>244.9</v>
      </c>
      <c r="U23" s="133">
        <v>251.8</v>
      </c>
      <c r="V23" s="133"/>
      <c r="W23" s="133"/>
      <c r="X23" s="133">
        <v>500</v>
      </c>
      <c r="Y23" s="133">
        <v>500</v>
      </c>
      <c r="Z23" s="131"/>
      <c r="AA23" s="132">
        <f t="shared" si="2"/>
        <v>7582.8999999999987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1040</v>
      </c>
      <c r="I24" s="135">
        <f t="shared" si="3"/>
        <v>1046</v>
      </c>
      <c r="J24" s="135">
        <f t="shared" si="3"/>
        <v>1487</v>
      </c>
      <c r="K24" s="135">
        <f t="shared" si="3"/>
        <v>1517</v>
      </c>
      <c r="L24" s="135">
        <f t="shared" si="3"/>
        <v>1439.4</v>
      </c>
      <c r="M24" s="135">
        <f t="shared" si="3"/>
        <v>1348.8</v>
      </c>
      <c r="N24" s="135">
        <f t="shared" si="3"/>
        <v>1251.8</v>
      </c>
      <c r="O24" s="135">
        <f t="shared" si="3"/>
        <v>1260.9000000000001</v>
      </c>
      <c r="P24" s="135">
        <f t="shared" si="3"/>
        <v>1417.9</v>
      </c>
      <c r="Q24" s="135">
        <f t="shared" si="3"/>
        <v>1053</v>
      </c>
      <c r="R24" s="135">
        <f t="shared" si="3"/>
        <v>986</v>
      </c>
      <c r="S24" s="135">
        <f t="shared" si="3"/>
        <v>961</v>
      </c>
      <c r="T24" s="135">
        <f t="shared" si="3"/>
        <v>774.6</v>
      </c>
      <c r="U24" s="135">
        <f t="shared" si="3"/>
        <v>425.3</v>
      </c>
      <c r="V24" s="135">
        <f t="shared" si="3"/>
        <v>1013</v>
      </c>
      <c r="W24" s="135">
        <f t="shared" si="3"/>
        <v>993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22014.699999999993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2024-01-09T12:04:27Z</dcterms:created>
  <dcterms:modified xsi:type="dcterms:W3CDTF">2024-01-09T12:04:28Z</dcterms:modified>
</cp:coreProperties>
</file>