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<sst xmlns="http://schemas.openxmlformats.org/spreadsheetml/2006/main" count="117" uniqueCount="53">
  <si>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08/01/2024 14:04:18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</si>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</sst>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496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450</c:v>
                </c:pt>
                <c:pt idx="6">
                  <c:v>616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450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50-409A-AD86-D37E9C1C0DB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105</c:v>
                </c:pt>
                <c:pt idx="1">
                  <c:v>105</c:v>
                </c:pt>
                <c:pt idx="2">
                  <c:v>105</c:v>
                </c:pt>
                <c:pt idx="3">
                  <c:v>105</c:v>
                </c:pt>
                <c:pt idx="4">
                  <c:v>105</c:v>
                </c:pt>
                <c:pt idx="5">
                  <c:v>105</c:v>
                </c:pt>
                <c:pt idx="6">
                  <c:v>105</c:v>
                </c:pt>
                <c:pt idx="7">
                  <c:v>105</c:v>
                </c:pt>
                <c:pt idx="8">
                  <c:v>105</c:v>
                </c:pt>
                <c:pt idx="9">
                  <c:v>105</c:v>
                </c:pt>
                <c:pt idx="10">
                  <c:v>105</c:v>
                </c:pt>
                <c:pt idx="11">
                  <c:v>105</c:v>
                </c:pt>
                <c:pt idx="12">
                  <c:v>105</c:v>
                </c:pt>
                <c:pt idx="13">
                  <c:v>112</c:v>
                </c:pt>
                <c:pt idx="14">
                  <c:v>129</c:v>
                </c:pt>
                <c:pt idx="15">
                  <c:v>156</c:v>
                </c:pt>
                <c:pt idx="16">
                  <c:v>196</c:v>
                </c:pt>
                <c:pt idx="17">
                  <c:v>206</c:v>
                </c:pt>
                <c:pt idx="18">
                  <c:v>183</c:v>
                </c:pt>
                <c:pt idx="19">
                  <c:v>155</c:v>
                </c:pt>
                <c:pt idx="20">
                  <c:v>114</c:v>
                </c:pt>
                <c:pt idx="21">
                  <c:v>105</c:v>
                </c:pt>
                <c:pt idx="22">
                  <c:v>105</c:v>
                </c:pt>
                <c:pt idx="23">
                  <c:v>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50-409A-AD86-D37E9C1C0DB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1969.807</c:v>
                </c:pt>
                <c:pt idx="1">
                  <c:v>1920.184</c:v>
                </c:pt>
                <c:pt idx="2">
                  <c:v>1806.9090000000001</c:v>
                </c:pt>
                <c:pt idx="3">
                  <c:v>1799.1469999999999</c:v>
                </c:pt>
                <c:pt idx="4">
                  <c:v>1808.174</c:v>
                </c:pt>
                <c:pt idx="5">
                  <c:v>1865.557</c:v>
                </c:pt>
                <c:pt idx="6">
                  <c:v>2951.6289999999999</c:v>
                </c:pt>
                <c:pt idx="7">
                  <c:v>3222.9690000000001</c:v>
                </c:pt>
                <c:pt idx="8">
                  <c:v>3239.6280000000002</c:v>
                </c:pt>
                <c:pt idx="9">
                  <c:v>3447.6819999999998</c:v>
                </c:pt>
                <c:pt idx="10">
                  <c:v>3490.288</c:v>
                </c:pt>
                <c:pt idx="11">
                  <c:v>3083.2919999999999</c:v>
                </c:pt>
                <c:pt idx="12">
                  <c:v>2824.2130000000002</c:v>
                </c:pt>
                <c:pt idx="13">
                  <c:v>2819.4170000000004</c:v>
                </c:pt>
                <c:pt idx="14">
                  <c:v>3724.165</c:v>
                </c:pt>
                <c:pt idx="15">
                  <c:v>3711.366</c:v>
                </c:pt>
                <c:pt idx="16">
                  <c:v>3996.2910000000002</c:v>
                </c:pt>
                <c:pt idx="17">
                  <c:v>4057.0810000000001</c:v>
                </c:pt>
                <c:pt idx="18">
                  <c:v>3934.3870000000002</c:v>
                </c:pt>
                <c:pt idx="19">
                  <c:v>4001.1680000000001</c:v>
                </c:pt>
                <c:pt idx="20">
                  <c:v>3906.3789999999999</c:v>
                </c:pt>
                <c:pt idx="21">
                  <c:v>3683.306</c:v>
                </c:pt>
                <c:pt idx="22">
                  <c:v>3044.0280000000002</c:v>
                </c:pt>
                <c:pt idx="23">
                  <c:v>2479.886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50-409A-AD86-D37E9C1C0DB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1003.6</c:v>
                </c:pt>
                <c:pt idx="1">
                  <c:v>1148.8</c:v>
                </c:pt>
                <c:pt idx="2">
                  <c:v>1631</c:v>
                </c:pt>
                <c:pt idx="3">
                  <c:v>1048.1999999999998</c:v>
                </c:pt>
                <c:pt idx="4">
                  <c:v>1111.4000000000001</c:v>
                </c:pt>
                <c:pt idx="5">
                  <c:v>1293.4000000000001</c:v>
                </c:pt>
                <c:pt idx="6">
                  <c:v>983</c:v>
                </c:pt>
                <c:pt idx="7">
                  <c:v>867</c:v>
                </c:pt>
                <c:pt idx="8">
                  <c:v>818</c:v>
                </c:pt>
                <c:pt idx="9">
                  <c:v>632.20000000000005</c:v>
                </c:pt>
                <c:pt idx="10">
                  <c:v>715.5</c:v>
                </c:pt>
                <c:pt idx="11">
                  <c:v>317</c:v>
                </c:pt>
                <c:pt idx="12">
                  <c:v>424.9</c:v>
                </c:pt>
                <c:pt idx="13">
                  <c:v>317</c:v>
                </c:pt>
                <c:pt idx="14">
                  <c:v>267</c:v>
                </c:pt>
                <c:pt idx="15">
                  <c:v>248</c:v>
                </c:pt>
                <c:pt idx="16">
                  <c:v>203</c:v>
                </c:pt>
                <c:pt idx="17">
                  <c:v>193</c:v>
                </c:pt>
                <c:pt idx="18">
                  <c:v>193</c:v>
                </c:pt>
                <c:pt idx="19">
                  <c:v>193</c:v>
                </c:pt>
                <c:pt idx="20">
                  <c:v>218</c:v>
                </c:pt>
                <c:pt idx="21">
                  <c:v>218</c:v>
                </c:pt>
                <c:pt idx="22">
                  <c:v>220</c:v>
                </c:pt>
                <c:pt idx="23">
                  <c:v>389.4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50-409A-AD86-D37E9C1C0DB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1278.8829999999996</c:v>
                </c:pt>
                <c:pt idx="1">
                  <c:v>1267.8199999999997</c:v>
                </c:pt>
                <c:pt idx="2">
                  <c:v>1265.008</c:v>
                </c:pt>
                <c:pt idx="3">
                  <c:v>1313.0880000000002</c:v>
                </c:pt>
                <c:pt idx="4">
                  <c:v>1378.8209999999995</c:v>
                </c:pt>
                <c:pt idx="5">
                  <c:v>1444.8210000000004</c:v>
                </c:pt>
                <c:pt idx="6">
                  <c:v>1532.1670000000001</c:v>
                </c:pt>
                <c:pt idx="7">
                  <c:v>1788.2280000000003</c:v>
                </c:pt>
                <c:pt idx="8">
                  <c:v>2307.71</c:v>
                </c:pt>
                <c:pt idx="9">
                  <c:v>2867.663</c:v>
                </c:pt>
                <c:pt idx="10">
                  <c:v>3354.28</c:v>
                </c:pt>
                <c:pt idx="11">
                  <c:v>3792.9289999999996</c:v>
                </c:pt>
                <c:pt idx="12">
                  <c:v>4089.8800000000006</c:v>
                </c:pt>
                <c:pt idx="13">
                  <c:v>4173.4900000000007</c:v>
                </c:pt>
                <c:pt idx="14">
                  <c:v>4034.8180000000002</c:v>
                </c:pt>
                <c:pt idx="15">
                  <c:v>3666.1099999999997</c:v>
                </c:pt>
                <c:pt idx="16">
                  <c:v>3409.4870000000014</c:v>
                </c:pt>
                <c:pt idx="17">
                  <c:v>3362.15</c:v>
                </c:pt>
                <c:pt idx="18">
                  <c:v>3320.3050000000003</c:v>
                </c:pt>
                <c:pt idx="19">
                  <c:v>3263.3979999999997</c:v>
                </c:pt>
                <c:pt idx="20">
                  <c:v>3175.3559999999993</c:v>
                </c:pt>
                <c:pt idx="21">
                  <c:v>3123.0140000000001</c:v>
                </c:pt>
                <c:pt idx="22">
                  <c:v>3077.1610000000001</c:v>
                </c:pt>
                <c:pt idx="23">
                  <c:v>3058.88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150-409A-AD86-D37E9C1C0DB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97</c:v>
                </c:pt>
                <c:pt idx="1">
                  <c:v>95</c:v>
                </c:pt>
                <c:pt idx="2">
                  <c:v>91</c:v>
                </c:pt>
                <c:pt idx="3">
                  <c:v>84</c:v>
                </c:pt>
                <c:pt idx="4">
                  <c:v>78</c:v>
                </c:pt>
                <c:pt idx="5">
                  <c:v>73</c:v>
                </c:pt>
                <c:pt idx="6">
                  <c:v>71</c:v>
                </c:pt>
                <c:pt idx="7">
                  <c:v>75</c:v>
                </c:pt>
                <c:pt idx="8">
                  <c:v>86</c:v>
                </c:pt>
                <c:pt idx="9">
                  <c:v>97</c:v>
                </c:pt>
                <c:pt idx="10">
                  <c:v>100</c:v>
                </c:pt>
                <c:pt idx="11">
                  <c:v>98</c:v>
                </c:pt>
                <c:pt idx="12">
                  <c:v>90</c:v>
                </c:pt>
                <c:pt idx="13">
                  <c:v>75</c:v>
                </c:pt>
                <c:pt idx="14">
                  <c:v>54</c:v>
                </c:pt>
                <c:pt idx="15">
                  <c:v>34</c:v>
                </c:pt>
                <c:pt idx="16">
                  <c:v>28</c:v>
                </c:pt>
                <c:pt idx="17">
                  <c:v>42</c:v>
                </c:pt>
                <c:pt idx="18">
                  <c:v>63</c:v>
                </c:pt>
                <c:pt idx="19">
                  <c:v>82</c:v>
                </c:pt>
                <c:pt idx="20">
                  <c:v>99</c:v>
                </c:pt>
                <c:pt idx="21">
                  <c:v>113</c:v>
                </c:pt>
                <c:pt idx="22">
                  <c:v>125</c:v>
                </c:pt>
                <c:pt idx="23">
                  <c:v>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50-409A-AD86-D37E9C1C0DB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36</c:v>
                </c:pt>
                <c:pt idx="6">
                  <c:v>162</c:v>
                </c:pt>
                <c:pt idx="7">
                  <c:v>604</c:v>
                </c:pt>
                <c:pt idx="8">
                  <c:v>555</c:v>
                </c:pt>
                <c:pt idx="9">
                  <c:v>567</c:v>
                </c:pt>
                <c:pt idx="10">
                  <c:v>287</c:v>
                </c:pt>
                <c:pt idx="11">
                  <c:v>120</c:v>
                </c:pt>
                <c:pt idx="12">
                  <c:v>120</c:v>
                </c:pt>
                <c:pt idx="13">
                  <c:v>56</c:v>
                </c:pt>
                <c:pt idx="14">
                  <c:v>136</c:v>
                </c:pt>
                <c:pt idx="15">
                  <c:v>792</c:v>
                </c:pt>
                <c:pt idx="16">
                  <c:v>1016</c:v>
                </c:pt>
                <c:pt idx="17">
                  <c:v>1213</c:v>
                </c:pt>
                <c:pt idx="18">
                  <c:v>1231</c:v>
                </c:pt>
                <c:pt idx="19">
                  <c:v>1169</c:v>
                </c:pt>
                <c:pt idx="20">
                  <c:v>1009</c:v>
                </c:pt>
                <c:pt idx="21">
                  <c:v>718</c:v>
                </c:pt>
                <c:pt idx="22">
                  <c:v>358</c:v>
                </c:pt>
                <c:pt idx="23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150-409A-AD86-D37E9C1C0D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4950.3110000000015</c:v>
                </c:pt>
                <c:pt idx="1">
                  <c:v>4844.8429999999998</c:v>
                </c:pt>
                <c:pt idx="2">
                  <c:v>5206.9139999999998</c:v>
                </c:pt>
                <c:pt idx="3">
                  <c:v>4657.4370000000008</c:v>
                </c:pt>
                <c:pt idx="4">
                  <c:v>4789.3479999999981</c:v>
                </c:pt>
                <c:pt idx="5">
                  <c:v>5267.7979999999998</c:v>
                </c:pt>
                <c:pt idx="6">
                  <c:v>6420.8120000000017</c:v>
                </c:pt>
                <c:pt idx="7">
                  <c:v>7278.1870000000008</c:v>
                </c:pt>
                <c:pt idx="8">
                  <c:v>7727.3559999999998</c:v>
                </c:pt>
                <c:pt idx="9">
                  <c:v>8332.5400000000009</c:v>
                </c:pt>
                <c:pt idx="10">
                  <c:v>8502.0610000000033</c:v>
                </c:pt>
                <c:pt idx="11">
                  <c:v>7824.23</c:v>
                </c:pt>
                <c:pt idx="12">
                  <c:v>7961.9490000000005</c:v>
                </c:pt>
                <c:pt idx="13">
                  <c:v>7860.9070000000011</c:v>
                </c:pt>
                <c:pt idx="14">
                  <c:v>8652.9509999999991</c:v>
                </c:pt>
                <c:pt idx="15">
                  <c:v>8915.4760000000024</c:v>
                </c:pt>
                <c:pt idx="16">
                  <c:v>9156.8000000000011</c:v>
                </c:pt>
                <c:pt idx="17">
                  <c:v>9381.1970000000019</c:v>
                </c:pt>
                <c:pt idx="18">
                  <c:v>9232.7059999999983</c:v>
                </c:pt>
                <c:pt idx="19">
                  <c:v>9171.5759999999973</c:v>
                </c:pt>
                <c:pt idx="20">
                  <c:v>8829.6950000000015</c:v>
                </c:pt>
                <c:pt idx="21">
                  <c:v>8268.2999999999975</c:v>
                </c:pt>
                <c:pt idx="22">
                  <c:v>7237.1530000000002</c:v>
                </c:pt>
                <c:pt idx="23">
                  <c:v>6525.177999999999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150-409A-AD86-D37E9C1C0D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87.53</c:v>
                </c:pt>
                <c:pt idx="1">
                  <c:v>86.18</c:v>
                </c:pt>
                <c:pt idx="2">
                  <c:v>85.01</c:v>
                </c:pt>
                <c:pt idx="3">
                  <c:v>84.09</c:v>
                </c:pt>
                <c:pt idx="4">
                  <c:v>85.16</c:v>
                </c:pt>
                <c:pt idx="5">
                  <c:v>89.56</c:v>
                </c:pt>
                <c:pt idx="6">
                  <c:v>107.4</c:v>
                </c:pt>
                <c:pt idx="7">
                  <c:v>122.01</c:v>
                </c:pt>
                <c:pt idx="8">
                  <c:v>132.85</c:v>
                </c:pt>
                <c:pt idx="9">
                  <c:v>120.85</c:v>
                </c:pt>
                <c:pt idx="10">
                  <c:v>112.1</c:v>
                </c:pt>
                <c:pt idx="11">
                  <c:v>104.97</c:v>
                </c:pt>
                <c:pt idx="12">
                  <c:v>99.69</c:v>
                </c:pt>
                <c:pt idx="13">
                  <c:v>100.18</c:v>
                </c:pt>
                <c:pt idx="14">
                  <c:v>110</c:v>
                </c:pt>
                <c:pt idx="15">
                  <c:v>114.25</c:v>
                </c:pt>
                <c:pt idx="16">
                  <c:v>127.36</c:v>
                </c:pt>
                <c:pt idx="17">
                  <c:v>137.35</c:v>
                </c:pt>
                <c:pt idx="18">
                  <c:v>137</c:v>
                </c:pt>
                <c:pt idx="19">
                  <c:v>130.05000000000001</c:v>
                </c:pt>
                <c:pt idx="20">
                  <c:v>117.67</c:v>
                </c:pt>
                <c:pt idx="21">
                  <c:v>109.18</c:v>
                </c:pt>
                <c:pt idx="22">
                  <c:v>105.61</c:v>
                </c:pt>
                <c:pt idx="23">
                  <c:v>96.58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150-409A-AD86-D37E9C1C0D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4950.29</v>
      </c>
      <c r="C4" s="18">
        <v>4844.804000000001</v>
      </c>
      <c r="D4" s="18">
        <v>5206.9169999999986</v>
      </c>
      <c r="E4" s="18">
        <v>4657.4350000000004</v>
      </c>
      <c r="F4" s="18">
        <v>4789.3950000000004</v>
      </c>
      <c r="G4" s="18">
        <v>5267.7779999999993</v>
      </c>
      <c r="H4" s="18">
        <v>6420.7959999999994</v>
      </c>
      <c r="I4" s="18">
        <v>7278.1970000000001</v>
      </c>
      <c r="J4" s="18">
        <v>7727.3379999999979</v>
      </c>
      <c r="K4" s="18">
        <v>8332.5450000000001</v>
      </c>
      <c r="L4" s="18">
        <v>8502.0679999999993</v>
      </c>
      <c r="M4" s="18">
        <v>7824.2209999999995</v>
      </c>
      <c r="N4" s="18">
        <v>7961.9930000000004</v>
      </c>
      <c r="O4" s="18">
        <v>7860.9070000000011</v>
      </c>
      <c r="P4" s="18">
        <v>8652.983000000002</v>
      </c>
      <c r="Q4" s="18">
        <v>8915.4759999999987</v>
      </c>
      <c r="R4" s="18">
        <v>9156.7780000000021</v>
      </c>
      <c r="S4" s="18">
        <v>9381.2310000000016</v>
      </c>
      <c r="T4" s="18">
        <v>9232.6920000000027</v>
      </c>
      <c r="U4" s="18">
        <v>9171.5660000000007</v>
      </c>
      <c r="V4" s="18">
        <v>8829.7350000000024</v>
      </c>
      <c r="W4" s="18">
        <v>8268.32</v>
      </c>
      <c r="X4" s="18">
        <v>7237.1890000000021</v>
      </c>
      <c r="Y4" s="18">
        <v>6525.1660000000011</v>
      </c>
      <c r="Z4" s="19"/>
      <c r="AA4" s="20">
        <f>SUM(B4:Z4)</f>
        <v>176995.82000000004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87.53</v>
      </c>
      <c r="C7" s="28">
        <v>86.18</v>
      </c>
      <c r="D7" s="28">
        <v>85.01</v>
      </c>
      <c r="E7" s="28">
        <v>84.09</v>
      </c>
      <c r="F7" s="28">
        <v>85.16</v>
      </c>
      <c r="G7" s="28">
        <v>89.56</v>
      </c>
      <c r="H7" s="28">
        <v>107.4</v>
      </c>
      <c r="I7" s="28">
        <v>122.01</v>
      </c>
      <c r="J7" s="28">
        <v>132.85</v>
      </c>
      <c r="K7" s="28">
        <v>120.85</v>
      </c>
      <c r="L7" s="28">
        <v>112.1</v>
      </c>
      <c r="M7" s="28">
        <v>104.97</v>
      </c>
      <c r="N7" s="28">
        <v>99.69</v>
      </c>
      <c r="O7" s="28">
        <v>100.18</v>
      </c>
      <c r="P7" s="28">
        <v>110</v>
      </c>
      <c r="Q7" s="28">
        <v>114.25</v>
      </c>
      <c r="R7" s="28">
        <v>127.36</v>
      </c>
      <c r="S7" s="28">
        <v>137.35</v>
      </c>
      <c r="T7" s="28">
        <v>137</v>
      </c>
      <c r="U7" s="28">
        <v>130.05000000000001</v>
      </c>
      <c r="V7" s="28">
        <v>117.67</v>
      </c>
      <c r="W7" s="28">
        <v>109.18</v>
      </c>
      <c r="X7" s="28">
        <v>105.61</v>
      </c>
      <c r="Y7" s="28">
        <v>96.58</v>
      </c>
      <c r="Z7" s="29"/>
      <c r="AA7" s="30">
        <f>IF(SUM(B7:Z7)&lt;&gt;0,AVERAGEIF(B7:Z7,"&lt;&gt;"""),"")</f>
        <v>108.44291666666668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496</v>
      </c>
      <c r="C10" s="42">
        <v>308</v>
      </c>
      <c r="D10" s="42">
        <v>308</v>
      </c>
      <c r="E10" s="42">
        <v>308</v>
      </c>
      <c r="F10" s="42">
        <v>308</v>
      </c>
      <c r="G10" s="42">
        <v>450</v>
      </c>
      <c r="H10" s="42">
        <v>616</v>
      </c>
      <c r="I10" s="42">
        <v>616</v>
      </c>
      <c r="J10" s="42">
        <v>616</v>
      </c>
      <c r="K10" s="42">
        <v>616</v>
      </c>
      <c r="L10" s="42">
        <v>450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9096</v>
      </c>
    </row>
    <row r="11" spans="1:27" ht="24.95" customHeight="1" x14ac:dyDescent="0.2">
      <c r="A11" s="45" t="s">
        <v>7</v>
      </c>
      <c r="B11" s="46">
        <v>105</v>
      </c>
      <c r="C11" s="47">
        <v>105</v>
      </c>
      <c r="D11" s="47">
        <v>105</v>
      </c>
      <c r="E11" s="47">
        <v>105</v>
      </c>
      <c r="F11" s="47">
        <v>105</v>
      </c>
      <c r="G11" s="47">
        <v>105</v>
      </c>
      <c r="H11" s="47">
        <v>105</v>
      </c>
      <c r="I11" s="47">
        <v>105</v>
      </c>
      <c r="J11" s="47">
        <v>105</v>
      </c>
      <c r="K11" s="47">
        <v>105</v>
      </c>
      <c r="L11" s="47">
        <v>105</v>
      </c>
      <c r="M11" s="47">
        <v>105</v>
      </c>
      <c r="N11" s="47">
        <v>105</v>
      </c>
      <c r="O11" s="47">
        <v>112</v>
      </c>
      <c r="P11" s="47">
        <v>129</v>
      </c>
      <c r="Q11" s="47">
        <v>156</v>
      </c>
      <c r="R11" s="47">
        <v>196</v>
      </c>
      <c r="S11" s="47">
        <v>206</v>
      </c>
      <c r="T11" s="47">
        <v>183</v>
      </c>
      <c r="U11" s="47">
        <v>155</v>
      </c>
      <c r="V11" s="47">
        <v>114</v>
      </c>
      <c r="W11" s="47">
        <v>105</v>
      </c>
      <c r="X11" s="47">
        <v>105</v>
      </c>
      <c r="Y11" s="47">
        <v>105</v>
      </c>
      <c r="Z11" s="48"/>
      <c r="AA11" s="49">
        <f t="shared" si="0"/>
        <v>2931</v>
      </c>
    </row>
    <row r="12" spans="1:27" ht="24.95" customHeight="1" x14ac:dyDescent="0.2">
      <c r="A12" s="50" t="s">
        <v>8</v>
      </c>
      <c r="B12" s="51">
        <v>1969.807</v>
      </c>
      <c r="C12" s="52">
        <v>1920.184</v>
      </c>
      <c r="D12" s="52">
        <v>1806.9090000000001</v>
      </c>
      <c r="E12" s="52">
        <v>1799.1469999999999</v>
      </c>
      <c r="F12" s="52">
        <v>1808.174</v>
      </c>
      <c r="G12" s="52">
        <v>1865.557</v>
      </c>
      <c r="H12" s="52">
        <v>2951.6289999999999</v>
      </c>
      <c r="I12" s="52">
        <v>3222.9690000000001</v>
      </c>
      <c r="J12" s="52">
        <v>3239.6280000000002</v>
      </c>
      <c r="K12" s="52">
        <v>3447.6819999999998</v>
      </c>
      <c r="L12" s="52">
        <v>3490.288</v>
      </c>
      <c r="M12" s="52">
        <v>3083.2919999999999</v>
      </c>
      <c r="N12" s="52">
        <v>2824.2130000000002</v>
      </c>
      <c r="O12" s="52">
        <v>2819.4170000000004</v>
      </c>
      <c r="P12" s="52">
        <v>3724.165</v>
      </c>
      <c r="Q12" s="52">
        <v>3711.366</v>
      </c>
      <c r="R12" s="52">
        <v>3996.2910000000002</v>
      </c>
      <c r="S12" s="52">
        <v>4057.0810000000001</v>
      </c>
      <c r="T12" s="52">
        <v>3934.3870000000002</v>
      </c>
      <c r="U12" s="52">
        <v>4001.1680000000001</v>
      </c>
      <c r="V12" s="52">
        <v>3906.3789999999999</v>
      </c>
      <c r="W12" s="52">
        <v>3683.306</v>
      </c>
      <c r="X12" s="52">
        <v>3044.0280000000002</v>
      </c>
      <c r="Y12" s="52">
        <v>2479.886</v>
      </c>
      <c r="Z12" s="53"/>
      <c r="AA12" s="54">
        <f t="shared" si="0"/>
        <v>72786.953000000009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36</v>
      </c>
      <c r="H13" s="52">
        <v>162</v>
      </c>
      <c r="I13" s="52">
        <v>604</v>
      </c>
      <c r="J13" s="52">
        <v>555</v>
      </c>
      <c r="K13" s="52">
        <v>567</v>
      </c>
      <c r="L13" s="52">
        <v>287</v>
      </c>
      <c r="M13" s="52">
        <v>120</v>
      </c>
      <c r="N13" s="52">
        <v>120</v>
      </c>
      <c r="O13" s="52">
        <v>56</v>
      </c>
      <c r="P13" s="52">
        <v>136</v>
      </c>
      <c r="Q13" s="52">
        <v>792</v>
      </c>
      <c r="R13" s="52">
        <v>1016</v>
      </c>
      <c r="S13" s="52">
        <v>1213</v>
      </c>
      <c r="T13" s="52">
        <v>1231</v>
      </c>
      <c r="U13" s="52">
        <v>1169</v>
      </c>
      <c r="V13" s="52">
        <v>1009</v>
      </c>
      <c r="W13" s="52">
        <v>718</v>
      </c>
      <c r="X13" s="52">
        <v>358</v>
      </c>
      <c r="Y13" s="52">
        <v>52</v>
      </c>
      <c r="Z13" s="53"/>
      <c r="AA13" s="54">
        <f t="shared" si="0"/>
        <v>10201</v>
      </c>
    </row>
    <row r="14" spans="1:27" ht="24.95" customHeight="1" x14ac:dyDescent="0.2">
      <c r="A14" s="55" t="s">
        <v>10</v>
      </c>
      <c r="B14" s="56">
        <v>1278.8829999999996</v>
      </c>
      <c r="C14" s="57">
        <v>1267.8199999999997</v>
      </c>
      <c r="D14" s="57">
        <v>1265.008</v>
      </c>
      <c r="E14" s="57">
        <v>1313.0880000000002</v>
      </c>
      <c r="F14" s="57">
        <v>1378.8209999999995</v>
      </c>
      <c r="G14" s="57">
        <v>1444.8210000000004</v>
      </c>
      <c r="H14" s="57">
        <v>1532.1670000000001</v>
      </c>
      <c r="I14" s="57">
        <v>1788.2280000000003</v>
      </c>
      <c r="J14" s="57">
        <v>2307.71</v>
      </c>
      <c r="K14" s="57">
        <v>2867.663</v>
      </c>
      <c r="L14" s="57">
        <v>3354.28</v>
      </c>
      <c r="M14" s="57">
        <v>3792.9289999999996</v>
      </c>
      <c r="N14" s="57">
        <v>4089.8800000000006</v>
      </c>
      <c r="O14" s="57">
        <v>4173.4900000000007</v>
      </c>
      <c r="P14" s="57">
        <v>4034.8180000000002</v>
      </c>
      <c r="Q14" s="57">
        <v>3666.1099999999997</v>
      </c>
      <c r="R14" s="57">
        <v>3409.4870000000014</v>
      </c>
      <c r="S14" s="57">
        <v>3362.15</v>
      </c>
      <c r="T14" s="57">
        <v>3320.3050000000003</v>
      </c>
      <c r="U14" s="57">
        <v>3263.3979999999997</v>
      </c>
      <c r="V14" s="57">
        <v>3175.3559999999993</v>
      </c>
      <c r="W14" s="57">
        <v>3123.0140000000001</v>
      </c>
      <c r="X14" s="57">
        <v>3077.1610000000001</v>
      </c>
      <c r="Y14" s="57">
        <v>3058.88</v>
      </c>
      <c r="Z14" s="58"/>
      <c r="AA14" s="59">
        <f t="shared" si="0"/>
        <v>65345.467000000004</v>
      </c>
    </row>
    <row r="15" spans="1:27" ht="24.95" customHeight="1" x14ac:dyDescent="0.2">
      <c r="A15" s="55" t="s">
        <v>11</v>
      </c>
      <c r="B15" s="56">
        <v>97</v>
      </c>
      <c r="C15" s="57">
        <v>95</v>
      </c>
      <c r="D15" s="57">
        <v>91</v>
      </c>
      <c r="E15" s="57">
        <v>84</v>
      </c>
      <c r="F15" s="57">
        <v>78</v>
      </c>
      <c r="G15" s="57">
        <v>73</v>
      </c>
      <c r="H15" s="57">
        <v>71</v>
      </c>
      <c r="I15" s="57">
        <v>75</v>
      </c>
      <c r="J15" s="57">
        <v>86</v>
      </c>
      <c r="K15" s="57">
        <v>97</v>
      </c>
      <c r="L15" s="57">
        <v>100</v>
      </c>
      <c r="M15" s="57">
        <v>98</v>
      </c>
      <c r="N15" s="57">
        <v>90</v>
      </c>
      <c r="O15" s="57">
        <v>75</v>
      </c>
      <c r="P15" s="57">
        <v>54</v>
      </c>
      <c r="Q15" s="57">
        <v>34</v>
      </c>
      <c r="R15" s="57">
        <v>28</v>
      </c>
      <c r="S15" s="57">
        <v>42</v>
      </c>
      <c r="T15" s="57">
        <v>63</v>
      </c>
      <c r="U15" s="57">
        <v>82</v>
      </c>
      <c r="V15" s="57">
        <v>99</v>
      </c>
      <c r="W15" s="57">
        <v>113</v>
      </c>
      <c r="X15" s="57">
        <v>125</v>
      </c>
      <c r="Y15" s="57">
        <v>132</v>
      </c>
      <c r="Z15" s="58"/>
      <c r="AA15" s="59">
        <f t="shared" si="0"/>
        <v>1982</v>
      </c>
    </row>
    <row r="16" spans="1:27" ht="30" customHeight="1" thickBot="1" x14ac:dyDescent="0.25">
      <c r="A16" s="60" t="s">
        <v>12</v>
      </c>
      <c r="B16" s="61">
        <f>IF(LEN(B$2)&gt;0,SUM(B10:B15),"")</f>
        <v>3946.6899999999996</v>
      </c>
      <c r="C16" s="62">
        <f t="shared" ref="C16:Z16" si="1">IF(LEN(C$2)&gt;0,SUM(C10:C15),"")</f>
        <v>3696.0039999999999</v>
      </c>
      <c r="D16" s="62">
        <f t="shared" si="1"/>
        <v>3575.9170000000004</v>
      </c>
      <c r="E16" s="62">
        <f t="shared" si="1"/>
        <v>3609.2350000000001</v>
      </c>
      <c r="F16" s="62">
        <f t="shared" si="1"/>
        <v>3677.9949999999994</v>
      </c>
      <c r="G16" s="62">
        <f t="shared" si="1"/>
        <v>3974.3780000000002</v>
      </c>
      <c r="H16" s="62">
        <f t="shared" si="1"/>
        <v>5437.7960000000003</v>
      </c>
      <c r="I16" s="62">
        <f t="shared" si="1"/>
        <v>6411.1970000000001</v>
      </c>
      <c r="J16" s="62">
        <f t="shared" si="1"/>
        <v>6909.3380000000006</v>
      </c>
      <c r="K16" s="62">
        <f t="shared" si="1"/>
        <v>7700.3449999999993</v>
      </c>
      <c r="L16" s="62">
        <f t="shared" si="1"/>
        <v>7786.5680000000011</v>
      </c>
      <c r="M16" s="62">
        <f t="shared" si="1"/>
        <v>7507.2209999999995</v>
      </c>
      <c r="N16" s="62">
        <f t="shared" si="1"/>
        <v>7537.0930000000008</v>
      </c>
      <c r="O16" s="62">
        <f t="shared" si="1"/>
        <v>7543.9070000000011</v>
      </c>
      <c r="P16" s="62">
        <f t="shared" si="1"/>
        <v>8385.9830000000002</v>
      </c>
      <c r="Q16" s="62">
        <f t="shared" si="1"/>
        <v>8667.4759999999987</v>
      </c>
      <c r="R16" s="62">
        <f t="shared" si="1"/>
        <v>8953.7780000000021</v>
      </c>
      <c r="S16" s="62">
        <f t="shared" si="1"/>
        <v>9188.2309999999998</v>
      </c>
      <c r="T16" s="62">
        <f t="shared" si="1"/>
        <v>9039.6920000000009</v>
      </c>
      <c r="U16" s="62">
        <f t="shared" si="1"/>
        <v>8978.5659999999989</v>
      </c>
      <c r="V16" s="62">
        <f t="shared" si="1"/>
        <v>8611.7349999999988</v>
      </c>
      <c r="W16" s="62">
        <f t="shared" si="1"/>
        <v>8050.3200000000006</v>
      </c>
      <c r="X16" s="62">
        <f t="shared" si="1"/>
        <v>7017.1890000000003</v>
      </c>
      <c r="Y16" s="62">
        <f t="shared" si="1"/>
        <v>6135.7659999999996</v>
      </c>
      <c r="Z16" s="63" t="str">
        <f t="shared" si="1"/>
        <v/>
      </c>
      <c r="AA16" s="64">
        <f>SUM(AA10:AA15)</f>
        <v>162342.42000000001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1986</v>
      </c>
      <c r="C28" s="72">
        <v>1915</v>
      </c>
      <c r="D28" s="72">
        <v>1795</v>
      </c>
      <c r="E28" s="72">
        <v>1806</v>
      </c>
      <c r="F28" s="72">
        <v>1822</v>
      </c>
      <c r="G28" s="72">
        <v>1942</v>
      </c>
      <c r="H28" s="72">
        <v>2164</v>
      </c>
      <c r="I28" s="72">
        <v>2553</v>
      </c>
      <c r="J28" s="72">
        <v>2842</v>
      </c>
      <c r="K28" s="72">
        <v>3417</v>
      </c>
      <c r="L28" s="72">
        <v>3451</v>
      </c>
      <c r="M28" s="72">
        <v>3519</v>
      </c>
      <c r="N28" s="72">
        <v>3646</v>
      </c>
      <c r="O28" s="72">
        <v>3635</v>
      </c>
      <c r="P28" s="72">
        <v>3739</v>
      </c>
      <c r="Q28" s="72">
        <v>3942</v>
      </c>
      <c r="R28" s="72">
        <v>4088</v>
      </c>
      <c r="S28" s="72">
        <v>4335</v>
      </c>
      <c r="T28" s="72">
        <v>4397</v>
      </c>
      <c r="U28" s="72">
        <v>4325</v>
      </c>
      <c r="V28" s="72">
        <v>3839</v>
      </c>
      <c r="W28" s="72">
        <v>3696</v>
      </c>
      <c r="X28" s="72">
        <v>3471</v>
      </c>
      <c r="Y28" s="72">
        <v>3130</v>
      </c>
      <c r="Z28" s="73"/>
      <c r="AA28" s="74">
        <f>SUM(B28:Z28)</f>
        <v>75455</v>
      </c>
    </row>
    <row r="29" spans="1:27" ht="24.95" customHeight="1" x14ac:dyDescent="0.2">
      <c r="A29" s="75" t="s">
        <v>23</v>
      </c>
      <c r="B29" s="76">
        <v>887.69</v>
      </c>
      <c r="C29" s="77">
        <v>889.00400000000002</v>
      </c>
      <c r="D29" s="77">
        <v>933.91700000000003</v>
      </c>
      <c r="E29" s="77">
        <v>1010.235</v>
      </c>
      <c r="F29" s="77">
        <v>1094.9949999999999</v>
      </c>
      <c r="G29" s="77">
        <v>1229.3779999999999</v>
      </c>
      <c r="H29" s="77">
        <v>2008.796</v>
      </c>
      <c r="I29" s="77">
        <v>2120.1970000000001</v>
      </c>
      <c r="J29" s="77">
        <v>2153.3380000000002</v>
      </c>
      <c r="K29" s="77">
        <v>2462.3449999999998</v>
      </c>
      <c r="L29" s="77">
        <v>2974.5680000000002</v>
      </c>
      <c r="M29" s="77">
        <v>2607.221</v>
      </c>
      <c r="N29" s="77">
        <v>2510.0929999999998</v>
      </c>
      <c r="O29" s="77">
        <v>2527.9070000000002</v>
      </c>
      <c r="P29" s="77">
        <v>3215.9830000000002</v>
      </c>
      <c r="Q29" s="77">
        <v>2998.4760000000001</v>
      </c>
      <c r="R29" s="77">
        <v>2646.7779999999998</v>
      </c>
      <c r="S29" s="77">
        <v>2624.2310000000002</v>
      </c>
      <c r="T29" s="77">
        <v>2413.692</v>
      </c>
      <c r="U29" s="77">
        <v>2424.5659999999998</v>
      </c>
      <c r="V29" s="77">
        <v>2668.7350000000001</v>
      </c>
      <c r="W29" s="77">
        <v>2824.32</v>
      </c>
      <c r="X29" s="77">
        <v>2168.1889999999999</v>
      </c>
      <c r="Y29" s="77">
        <v>1708.7660000000001</v>
      </c>
      <c r="Z29" s="78"/>
      <c r="AA29" s="79">
        <f>SUM(B29:Z29)</f>
        <v>51103.420000000006</v>
      </c>
    </row>
    <row r="30" spans="1:27" ht="24.95" customHeight="1" x14ac:dyDescent="0.2">
      <c r="A30" s="82" t="s">
        <v>24</v>
      </c>
      <c r="B30" s="80">
        <v>1524</v>
      </c>
      <c r="C30" s="81">
        <v>1336</v>
      </c>
      <c r="D30" s="81">
        <v>1336</v>
      </c>
      <c r="E30" s="81">
        <v>1336</v>
      </c>
      <c r="F30" s="81">
        <v>1336</v>
      </c>
      <c r="G30" s="81">
        <v>1376</v>
      </c>
      <c r="H30" s="81">
        <v>1748</v>
      </c>
      <c r="I30" s="81">
        <v>2105</v>
      </c>
      <c r="J30" s="81">
        <v>2232</v>
      </c>
      <c r="K30" s="81">
        <v>2152</v>
      </c>
      <c r="L30" s="81">
        <v>1678</v>
      </c>
      <c r="M30" s="81">
        <v>1698</v>
      </c>
      <c r="N30" s="81">
        <v>1698</v>
      </c>
      <c r="O30" s="81">
        <v>1698</v>
      </c>
      <c r="P30" s="81">
        <v>1698</v>
      </c>
      <c r="Q30" s="81">
        <v>1975</v>
      </c>
      <c r="R30" s="81">
        <v>2422</v>
      </c>
      <c r="S30" s="81">
        <v>2422</v>
      </c>
      <c r="T30" s="81">
        <v>2422</v>
      </c>
      <c r="U30" s="81">
        <v>2422</v>
      </c>
      <c r="V30" s="81">
        <v>2322</v>
      </c>
      <c r="W30" s="81">
        <v>1748</v>
      </c>
      <c r="X30" s="81">
        <v>1598</v>
      </c>
      <c r="Y30" s="81">
        <v>1528</v>
      </c>
      <c r="Z30" s="83"/>
      <c r="AA30" s="84">
        <f>SUM(B30:Z30)</f>
        <v>43810</v>
      </c>
    </row>
    <row r="31" spans="1:27" ht="30" customHeight="1" thickBot="1" x14ac:dyDescent="0.25">
      <c r="A31" s="60" t="s">
        <v>25</v>
      </c>
      <c r="B31" s="61">
        <f>IF(LEN(B$2)&gt;0,SUM(B28:B30),"")</f>
        <v>4397.6900000000005</v>
      </c>
      <c r="C31" s="62">
        <f t="shared" ref="C31:Z31" si="4">IF(LEN(C$2)&gt;0,SUM(C28:C30),"")</f>
        <v>4140.0039999999999</v>
      </c>
      <c r="D31" s="62">
        <f t="shared" si="4"/>
        <v>4064.9169999999999</v>
      </c>
      <c r="E31" s="62">
        <f t="shared" si="4"/>
        <v>4152.2350000000006</v>
      </c>
      <c r="F31" s="62">
        <f t="shared" si="4"/>
        <v>4252.9949999999999</v>
      </c>
      <c r="G31" s="62">
        <f t="shared" si="4"/>
        <v>4547.3779999999997</v>
      </c>
      <c r="H31" s="62">
        <f t="shared" si="4"/>
        <v>5920.7960000000003</v>
      </c>
      <c r="I31" s="62">
        <f t="shared" si="4"/>
        <v>6778.1970000000001</v>
      </c>
      <c r="J31" s="62">
        <f t="shared" si="4"/>
        <v>7227.3379999999997</v>
      </c>
      <c r="K31" s="62">
        <f t="shared" si="4"/>
        <v>8031.3449999999993</v>
      </c>
      <c r="L31" s="62">
        <f t="shared" si="4"/>
        <v>8103.5680000000002</v>
      </c>
      <c r="M31" s="62">
        <f t="shared" si="4"/>
        <v>7824.2209999999995</v>
      </c>
      <c r="N31" s="62">
        <f t="shared" si="4"/>
        <v>7854.0929999999998</v>
      </c>
      <c r="O31" s="62">
        <f t="shared" si="4"/>
        <v>7860.9070000000002</v>
      </c>
      <c r="P31" s="62">
        <f t="shared" si="4"/>
        <v>8652.9830000000002</v>
      </c>
      <c r="Q31" s="62">
        <f t="shared" si="4"/>
        <v>8915.4760000000006</v>
      </c>
      <c r="R31" s="62">
        <f t="shared" si="4"/>
        <v>9156.7780000000002</v>
      </c>
      <c r="S31" s="62">
        <f t="shared" si="4"/>
        <v>9381.2309999999998</v>
      </c>
      <c r="T31" s="62">
        <f t="shared" si="4"/>
        <v>9232.6919999999991</v>
      </c>
      <c r="U31" s="62">
        <f t="shared" si="4"/>
        <v>9171.5659999999989</v>
      </c>
      <c r="V31" s="62">
        <f t="shared" si="4"/>
        <v>8829.7350000000006</v>
      </c>
      <c r="W31" s="62">
        <f t="shared" si="4"/>
        <v>8268.32</v>
      </c>
      <c r="X31" s="62">
        <f t="shared" si="4"/>
        <v>7237.1890000000003</v>
      </c>
      <c r="Y31" s="62">
        <f t="shared" si="4"/>
        <v>6366.7659999999996</v>
      </c>
      <c r="Z31" s="63" t="str">
        <f t="shared" si="4"/>
        <v/>
      </c>
      <c r="AA31" s="64">
        <f>SUM(AA28:AA30)</f>
        <v>170368.42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145</v>
      </c>
      <c r="C34" s="95">
        <v>152</v>
      </c>
      <c r="D34" s="95">
        <v>188</v>
      </c>
      <c r="E34" s="95">
        <v>233</v>
      </c>
      <c r="F34" s="95">
        <v>265</v>
      </c>
      <c r="G34" s="95">
        <v>259</v>
      </c>
      <c r="H34" s="95">
        <v>183</v>
      </c>
      <c r="I34" s="95">
        <v>153</v>
      </c>
      <c r="J34" s="95">
        <v>134</v>
      </c>
      <c r="K34" s="95">
        <v>117</v>
      </c>
      <c r="L34" s="95">
        <v>103</v>
      </c>
      <c r="M34" s="95">
        <v>103</v>
      </c>
      <c r="N34" s="95">
        <v>103</v>
      </c>
      <c r="O34" s="95">
        <v>103</v>
      </c>
      <c r="P34" s="95">
        <v>53</v>
      </c>
      <c r="Q34" s="95">
        <v>59</v>
      </c>
      <c r="R34" s="95">
        <v>59</v>
      </c>
      <c r="S34" s="95">
        <v>59</v>
      </c>
      <c r="T34" s="95">
        <v>59</v>
      </c>
      <c r="U34" s="95">
        <v>59</v>
      </c>
      <c r="V34" s="95">
        <v>59</v>
      </c>
      <c r="W34" s="95">
        <v>59</v>
      </c>
      <c r="X34" s="95">
        <v>33</v>
      </c>
      <c r="Y34" s="95">
        <v>33</v>
      </c>
      <c r="Z34" s="96"/>
      <c r="AA34" s="74">
        <f t="shared" ref="AA34:AA39" si="5">SUM(B34:Z34)</f>
        <v>2773</v>
      </c>
    </row>
    <row r="35" spans="1:27" ht="24.95" customHeight="1" x14ac:dyDescent="0.2">
      <c r="A35" s="97" t="s">
        <v>28</v>
      </c>
      <c r="B35" s="98">
        <v>251</v>
      </c>
      <c r="C35" s="99">
        <v>237</v>
      </c>
      <c r="D35" s="99">
        <v>246</v>
      </c>
      <c r="E35" s="99">
        <v>255</v>
      </c>
      <c r="F35" s="99">
        <v>255</v>
      </c>
      <c r="G35" s="99">
        <v>259</v>
      </c>
      <c r="H35" s="99">
        <v>245</v>
      </c>
      <c r="I35" s="99">
        <v>159</v>
      </c>
      <c r="J35" s="99">
        <v>129</v>
      </c>
      <c r="K35" s="99">
        <v>159</v>
      </c>
      <c r="L35" s="99">
        <v>159</v>
      </c>
      <c r="M35" s="99">
        <v>159</v>
      </c>
      <c r="N35" s="99">
        <v>159</v>
      </c>
      <c r="O35" s="99">
        <v>159</v>
      </c>
      <c r="P35" s="99">
        <v>159</v>
      </c>
      <c r="Q35" s="99">
        <v>134</v>
      </c>
      <c r="R35" s="99">
        <v>89</v>
      </c>
      <c r="S35" s="99">
        <v>79</v>
      </c>
      <c r="T35" s="99">
        <v>79</v>
      </c>
      <c r="U35" s="99">
        <v>79</v>
      </c>
      <c r="V35" s="99">
        <v>104</v>
      </c>
      <c r="W35" s="99">
        <v>104</v>
      </c>
      <c r="X35" s="99">
        <v>132</v>
      </c>
      <c r="Y35" s="99">
        <v>143</v>
      </c>
      <c r="Z35" s="100"/>
      <c r="AA35" s="79">
        <f t="shared" si="5"/>
        <v>3933</v>
      </c>
    </row>
    <row r="36" spans="1:27" ht="24.95" customHeight="1" x14ac:dyDescent="0.2">
      <c r="A36" s="97" t="s">
        <v>29</v>
      </c>
      <c r="B36" s="98">
        <v>214</v>
      </c>
      <c r="C36" s="99">
        <v>436</v>
      </c>
      <c r="D36" s="99">
        <v>1147</v>
      </c>
      <c r="E36" s="99">
        <v>489.6</v>
      </c>
      <c r="F36" s="99">
        <v>41.4</v>
      </c>
      <c r="G36" s="99">
        <v>225.4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112.9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163.4</v>
      </c>
      <c r="Z36" s="100"/>
      <c r="AA36" s="79">
        <f t="shared" si="5"/>
        <v>2909.7000000000003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343.6</v>
      </c>
      <c r="C38" s="99">
        <v>273.8</v>
      </c>
      <c r="D38" s="99"/>
      <c r="E38" s="99">
        <v>20.6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301.2</v>
      </c>
      <c r="L38" s="99">
        <v>398.5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3837.7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1003.6</v>
      </c>
      <c r="C39" s="88">
        <f t="shared" si="6"/>
        <v>1148.8</v>
      </c>
      <c r="D39" s="88">
        <f t="shared" si="6"/>
        <v>1631</v>
      </c>
      <c r="E39" s="88">
        <f t="shared" si="6"/>
        <v>1048.1999999999998</v>
      </c>
      <c r="F39" s="88">
        <f t="shared" si="6"/>
        <v>1111.4000000000001</v>
      </c>
      <c r="G39" s="88">
        <f t="shared" si="6"/>
        <v>1293.4000000000001</v>
      </c>
      <c r="H39" s="88">
        <f t="shared" si="6"/>
        <v>983</v>
      </c>
      <c r="I39" s="88">
        <f t="shared" si="6"/>
        <v>867</v>
      </c>
      <c r="J39" s="88">
        <f t="shared" si="6"/>
        <v>818</v>
      </c>
      <c r="K39" s="88">
        <f t="shared" si="6"/>
        <v>632.20000000000005</v>
      </c>
      <c r="L39" s="88">
        <f t="shared" si="6"/>
        <v>715.5</v>
      </c>
      <c r="M39" s="88">
        <f t="shared" si="6"/>
        <v>317</v>
      </c>
      <c r="N39" s="88">
        <f t="shared" si="6"/>
        <v>424.9</v>
      </c>
      <c r="O39" s="88">
        <f t="shared" si="6"/>
        <v>317</v>
      </c>
      <c r="P39" s="88">
        <f t="shared" si="6"/>
        <v>267</v>
      </c>
      <c r="Q39" s="88">
        <f t="shared" si="6"/>
        <v>248</v>
      </c>
      <c r="R39" s="88">
        <f t="shared" si="6"/>
        <v>203</v>
      </c>
      <c r="S39" s="88">
        <f t="shared" si="6"/>
        <v>193</v>
      </c>
      <c r="T39" s="88">
        <f t="shared" si="6"/>
        <v>193</v>
      </c>
      <c r="U39" s="88">
        <f t="shared" si="6"/>
        <v>193</v>
      </c>
      <c r="V39" s="88">
        <f t="shared" si="6"/>
        <v>218</v>
      </c>
      <c r="W39" s="88">
        <f t="shared" si="6"/>
        <v>218</v>
      </c>
      <c r="X39" s="88">
        <f t="shared" si="6"/>
        <v>220</v>
      </c>
      <c r="Y39" s="88">
        <f t="shared" si="6"/>
        <v>389.4</v>
      </c>
      <c r="Z39" s="89" t="str">
        <f t="shared" si="6"/>
        <v/>
      </c>
      <c r="AA39" s="90">
        <f t="shared" si="5"/>
        <v>14653.4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209</v>
      </c>
      <c r="C44" s="99">
        <v>431</v>
      </c>
      <c r="D44" s="99">
        <v>1142</v>
      </c>
      <c r="E44" s="99">
        <v>484.6</v>
      </c>
      <c r="F44" s="99">
        <v>36.4</v>
      </c>
      <c r="G44" s="99">
        <v>220.4</v>
      </c>
      <c r="H44" s="99"/>
      <c r="I44" s="99"/>
      <c r="J44" s="99"/>
      <c r="K44" s="99"/>
      <c r="L44" s="99"/>
      <c r="M44" s="99"/>
      <c r="N44" s="99">
        <v>107.9</v>
      </c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>
        <v>158.4</v>
      </c>
      <c r="Z44" s="100"/>
      <c r="AA44" s="79">
        <f t="shared" si="7"/>
        <v>2789.7000000000003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343.6</v>
      </c>
      <c r="C46" s="99">
        <v>273.8</v>
      </c>
      <c r="D46" s="99"/>
      <c r="E46" s="99">
        <v>20.6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301.2</v>
      </c>
      <c r="L46" s="99">
        <v>398.5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3837.7</v>
      </c>
    </row>
    <row r="47" spans="1:27" ht="24.95" customHeight="1" x14ac:dyDescent="0.2">
      <c r="A47" s="85" t="s">
        <v>34</v>
      </c>
      <c r="B47" s="98"/>
      <c r="C47" s="99"/>
      <c r="D47" s="99">
        <v>2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</v>
      </c>
    </row>
    <row r="48" spans="1:27" ht="30" customHeight="1" thickBot="1" x14ac:dyDescent="0.25">
      <c r="A48" s="86" t="s">
        <v>35</v>
      </c>
      <c r="B48" s="87">
        <f>IF(LEN(B$2)&gt;0,SUM(B42:B47),"")</f>
        <v>552.6</v>
      </c>
      <c r="C48" s="88">
        <f t="shared" ref="C48:Z48" si="8">IF(LEN(C$2)&gt;0,SUM(C42:C47),"")</f>
        <v>704.8</v>
      </c>
      <c r="D48" s="88">
        <f t="shared" si="8"/>
        <v>1144</v>
      </c>
      <c r="E48" s="88">
        <f t="shared" si="8"/>
        <v>505.20000000000005</v>
      </c>
      <c r="F48" s="88">
        <f t="shared" si="8"/>
        <v>536.4</v>
      </c>
      <c r="G48" s="88">
        <f t="shared" si="8"/>
        <v>720.4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301.2</v>
      </c>
      <c r="L48" s="88">
        <f t="shared" si="8"/>
        <v>398.5</v>
      </c>
      <c r="M48" s="88">
        <f t="shared" si="8"/>
        <v>0</v>
      </c>
      <c r="N48" s="88">
        <f t="shared" si="8"/>
        <v>107.9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158.4</v>
      </c>
      <c r="Z48" s="89" t="str">
        <f t="shared" si="8"/>
        <v/>
      </c>
      <c r="AA48" s="90">
        <f t="shared" si="7"/>
        <v>6629.4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4950.29</v>
      </c>
      <c r="C51" s="88">
        <f t="shared" si="10"/>
        <v>4844.8040000000001</v>
      </c>
      <c r="D51" s="88">
        <f t="shared" si="10"/>
        <v>5206.9170000000004</v>
      </c>
      <c r="E51" s="88">
        <f t="shared" si="10"/>
        <v>4657.4349999999995</v>
      </c>
      <c r="F51" s="88">
        <f t="shared" si="10"/>
        <v>4789.3949999999995</v>
      </c>
      <c r="G51" s="88">
        <f t="shared" si="10"/>
        <v>5267.7780000000002</v>
      </c>
      <c r="H51" s="88">
        <f t="shared" si="10"/>
        <v>6420.7960000000003</v>
      </c>
      <c r="I51" s="88">
        <f t="shared" si="10"/>
        <v>7278.1970000000001</v>
      </c>
      <c r="J51" s="88">
        <f t="shared" si="10"/>
        <v>7727.3380000000006</v>
      </c>
      <c r="K51" s="88">
        <f t="shared" si="10"/>
        <v>8332.5450000000001</v>
      </c>
      <c r="L51" s="88">
        <f t="shared" si="10"/>
        <v>8502.0680000000011</v>
      </c>
      <c r="M51" s="88">
        <f t="shared" si="10"/>
        <v>7824.2209999999995</v>
      </c>
      <c r="N51" s="88">
        <f t="shared" si="10"/>
        <v>7961.9930000000004</v>
      </c>
      <c r="O51" s="88">
        <f t="shared" si="10"/>
        <v>7860.9070000000011</v>
      </c>
      <c r="P51" s="88">
        <f t="shared" si="10"/>
        <v>8652.9830000000002</v>
      </c>
      <c r="Q51" s="88">
        <f t="shared" si="10"/>
        <v>8915.4759999999987</v>
      </c>
      <c r="R51" s="88">
        <f t="shared" si="10"/>
        <v>9156.7780000000021</v>
      </c>
      <c r="S51" s="88">
        <f t="shared" si="10"/>
        <v>9381.2309999999998</v>
      </c>
      <c r="T51" s="88">
        <f t="shared" si="10"/>
        <v>9232.6920000000009</v>
      </c>
      <c r="U51" s="88">
        <f t="shared" si="10"/>
        <v>9171.5659999999989</v>
      </c>
      <c r="V51" s="88">
        <f t="shared" si="10"/>
        <v>8829.7349999999988</v>
      </c>
      <c r="W51" s="88">
        <f t="shared" si="10"/>
        <v>8268.32</v>
      </c>
      <c r="X51" s="88">
        <f t="shared" si="10"/>
        <v>7237.1890000000003</v>
      </c>
      <c r="Y51" s="88">
        <f t="shared" si="10"/>
        <v>6525.1659999999993</v>
      </c>
      <c r="Z51" s="89" t="str">
        <f t="shared" si="10"/>
        <v/>
      </c>
      <c r="AA51" s="104">
        <f>SUM(B51:Z51)</f>
        <v>176995.82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4950.3110000000015</v>
      </c>
      <c r="C4" s="18">
        <v>4844.8429999999998</v>
      </c>
      <c r="D4" s="18">
        <v>5206.9139999999998</v>
      </c>
      <c r="E4" s="18">
        <v>4657.4370000000008</v>
      </c>
      <c r="F4" s="18">
        <v>4789.3479999999981</v>
      </c>
      <c r="G4" s="18">
        <v>5267.7979999999998</v>
      </c>
      <c r="H4" s="18">
        <v>6420.8120000000017</v>
      </c>
      <c r="I4" s="18">
        <v>7278.1870000000008</v>
      </c>
      <c r="J4" s="18">
        <v>7727.3559999999998</v>
      </c>
      <c r="K4" s="18">
        <v>8332.5400000000009</v>
      </c>
      <c r="L4" s="18">
        <v>8502.0610000000033</v>
      </c>
      <c r="M4" s="18">
        <v>7824.23</v>
      </c>
      <c r="N4" s="18">
        <v>7961.9490000000005</v>
      </c>
      <c r="O4" s="18">
        <v>7860.9070000000011</v>
      </c>
      <c r="P4" s="18">
        <v>8652.9509999999991</v>
      </c>
      <c r="Q4" s="18">
        <v>8915.4760000000024</v>
      </c>
      <c r="R4" s="18">
        <v>9156.8000000000011</v>
      </c>
      <c r="S4" s="18">
        <v>9381.1970000000019</v>
      </c>
      <c r="T4" s="18">
        <v>9232.7059999999983</v>
      </c>
      <c r="U4" s="18">
        <v>9171.5759999999973</v>
      </c>
      <c r="V4" s="18">
        <v>8829.6950000000015</v>
      </c>
      <c r="W4" s="18">
        <v>8268.2999999999975</v>
      </c>
      <c r="X4" s="18">
        <v>7237.1530000000002</v>
      </c>
      <c r="Y4" s="18">
        <v>6525.177999999999</v>
      </c>
      <c r="Z4" s="19"/>
      <c r="AA4" s="20">
        <f>SUM(B4:Z4)</f>
        <v>176995.72499999998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87.53</v>
      </c>
      <c r="C7" s="28">
        <v>86.18</v>
      </c>
      <c r="D7" s="28">
        <v>85.01</v>
      </c>
      <c r="E7" s="28">
        <v>84.09</v>
      </c>
      <c r="F7" s="28">
        <v>85.16</v>
      </c>
      <c r="G7" s="28">
        <v>89.56</v>
      </c>
      <c r="H7" s="28">
        <v>107.4</v>
      </c>
      <c r="I7" s="28">
        <v>122.01</v>
      </c>
      <c r="J7" s="28">
        <v>132.85</v>
      </c>
      <c r="K7" s="28">
        <v>120.85</v>
      </c>
      <c r="L7" s="28">
        <v>112.1</v>
      </c>
      <c r="M7" s="28">
        <v>104.97</v>
      </c>
      <c r="N7" s="28">
        <v>99.69</v>
      </c>
      <c r="O7" s="28">
        <v>100.18</v>
      </c>
      <c r="P7" s="28">
        <v>110</v>
      </c>
      <c r="Q7" s="28">
        <v>114.25</v>
      </c>
      <c r="R7" s="28">
        <v>127.36</v>
      </c>
      <c r="S7" s="28">
        <v>137.35</v>
      </c>
      <c r="T7" s="28">
        <v>137</v>
      </c>
      <c r="U7" s="28">
        <v>130.05000000000001</v>
      </c>
      <c r="V7" s="28">
        <v>117.67</v>
      </c>
      <c r="W7" s="28">
        <v>109.18</v>
      </c>
      <c r="X7" s="28">
        <v>105.61</v>
      </c>
      <c r="Y7" s="28">
        <v>96.58</v>
      </c>
      <c r="Z7" s="29"/>
      <c r="AA7" s="30">
        <f>IF(SUM(B7:Z7)&lt;&gt;0,AVERAGEIF(B7:Z7,"&lt;&gt;"""),"")</f>
        <v>108.44291666666668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951.37199999999996</v>
      </c>
      <c r="C19" s="72">
        <v>947.17</v>
      </c>
      <c r="D19" s="72">
        <v>944.65899999999999</v>
      </c>
      <c r="E19" s="72">
        <v>939.69</v>
      </c>
      <c r="F19" s="72">
        <v>927.21299999999997</v>
      </c>
      <c r="G19" s="72">
        <v>921.93100000000004</v>
      </c>
      <c r="H19" s="72">
        <v>844.36200000000008</v>
      </c>
      <c r="I19" s="72">
        <v>794.98699999999985</v>
      </c>
      <c r="J19" s="72">
        <v>805.02899999999988</v>
      </c>
      <c r="K19" s="72">
        <v>817.62500000000011</v>
      </c>
      <c r="L19" s="72">
        <v>839.49700000000007</v>
      </c>
      <c r="M19" s="72">
        <v>847.51199999999994</v>
      </c>
      <c r="N19" s="72">
        <v>797.20499999999993</v>
      </c>
      <c r="O19" s="72">
        <v>801.86900000000003</v>
      </c>
      <c r="P19" s="72">
        <v>771.1099999999999</v>
      </c>
      <c r="Q19" s="72">
        <v>757.42899999999997</v>
      </c>
      <c r="R19" s="72">
        <v>758.11799999999994</v>
      </c>
      <c r="S19" s="72">
        <v>748.55700000000002</v>
      </c>
      <c r="T19" s="72">
        <v>742.67599999999993</v>
      </c>
      <c r="U19" s="72">
        <v>744.29399999999998</v>
      </c>
      <c r="V19" s="72">
        <v>773.84099999999989</v>
      </c>
      <c r="W19" s="72">
        <v>771.31900000000007</v>
      </c>
      <c r="X19" s="72">
        <v>897.75</v>
      </c>
      <c r="Y19" s="72">
        <v>847.43000000000006</v>
      </c>
      <c r="Z19" s="73"/>
      <c r="AA19" s="74">
        <f t="shared" ref="AA19:AA24" si="2">SUM(B19:Z19)</f>
        <v>19992.645000000004</v>
      </c>
    </row>
    <row r="20" spans="1:27" ht="24.95" customHeight="1" x14ac:dyDescent="0.2">
      <c r="A20" s="75" t="s">
        <v>15</v>
      </c>
      <c r="B20" s="76">
        <v>963.69499999999994</v>
      </c>
      <c r="C20" s="77">
        <v>963.83199999999988</v>
      </c>
      <c r="D20" s="77">
        <v>985.72400000000005</v>
      </c>
      <c r="E20" s="77">
        <v>989.02499999999986</v>
      </c>
      <c r="F20" s="77">
        <v>1032.7910000000002</v>
      </c>
      <c r="G20" s="77">
        <v>1165.5130000000001</v>
      </c>
      <c r="H20" s="77">
        <v>1391.1179999999999</v>
      </c>
      <c r="I20" s="77">
        <v>1486.5040000000001</v>
      </c>
      <c r="J20" s="77">
        <v>1551.3530000000003</v>
      </c>
      <c r="K20" s="77">
        <v>1562.4169999999999</v>
      </c>
      <c r="L20" s="77">
        <v>1558.6200000000001</v>
      </c>
      <c r="M20" s="77">
        <v>1573.874</v>
      </c>
      <c r="N20" s="77">
        <v>1553.0460000000003</v>
      </c>
      <c r="O20" s="77">
        <v>1515.2330000000002</v>
      </c>
      <c r="P20" s="77">
        <v>1525.0840000000001</v>
      </c>
      <c r="Q20" s="77">
        <v>1470.357</v>
      </c>
      <c r="R20" s="77">
        <v>1518.6980000000001</v>
      </c>
      <c r="S20" s="77">
        <v>1522.5070000000001</v>
      </c>
      <c r="T20" s="77">
        <v>1501.1009999999999</v>
      </c>
      <c r="U20" s="77">
        <v>1448.2860000000001</v>
      </c>
      <c r="V20" s="77">
        <v>1321.7960000000003</v>
      </c>
      <c r="W20" s="77">
        <v>1172.377</v>
      </c>
      <c r="X20" s="77">
        <v>1063.6740000000002</v>
      </c>
      <c r="Y20" s="77">
        <v>1073.0950000000003</v>
      </c>
      <c r="Z20" s="78"/>
      <c r="AA20" s="79">
        <f t="shared" si="2"/>
        <v>31909.72</v>
      </c>
    </row>
    <row r="21" spans="1:27" ht="24.95" customHeight="1" x14ac:dyDescent="0.2">
      <c r="A21" s="75" t="s">
        <v>16</v>
      </c>
      <c r="B21" s="80">
        <v>2568.2440000000001</v>
      </c>
      <c r="C21" s="81">
        <v>2503.8409999999999</v>
      </c>
      <c r="D21" s="81">
        <v>2399.0310000000004</v>
      </c>
      <c r="E21" s="81">
        <v>2355.2220000000002</v>
      </c>
      <c r="F21" s="81">
        <v>2443.3439999999996</v>
      </c>
      <c r="G21" s="81">
        <v>2763.8539999999994</v>
      </c>
      <c r="H21" s="81">
        <v>3231.5319999999992</v>
      </c>
      <c r="I21" s="81">
        <v>3531.596</v>
      </c>
      <c r="J21" s="81">
        <v>3936.6740000000004</v>
      </c>
      <c r="K21" s="81">
        <v>4098.4979999999996</v>
      </c>
      <c r="L21" s="81">
        <v>4183.9440000000004</v>
      </c>
      <c r="M21" s="81">
        <v>4231.2440000000006</v>
      </c>
      <c r="N21" s="81">
        <v>4210.1980000000003</v>
      </c>
      <c r="O21" s="81">
        <v>4078.4049999999997</v>
      </c>
      <c r="P21" s="81">
        <v>4178.1570000000011</v>
      </c>
      <c r="Q21" s="81">
        <v>4196.6899999999996</v>
      </c>
      <c r="R21" s="81">
        <v>4319.884</v>
      </c>
      <c r="S21" s="81">
        <v>4682.7330000000002</v>
      </c>
      <c r="T21" s="81">
        <v>4782.929000000001</v>
      </c>
      <c r="U21" s="81">
        <v>4770.8960000000006</v>
      </c>
      <c r="V21" s="81">
        <v>4451.1580000000004</v>
      </c>
      <c r="W21" s="81">
        <v>4044.8040000000001</v>
      </c>
      <c r="X21" s="81">
        <v>3644.4289999999996</v>
      </c>
      <c r="Y21" s="81">
        <v>3220.1529999999993</v>
      </c>
      <c r="Z21" s="78"/>
      <c r="AA21" s="79">
        <f t="shared" si="2"/>
        <v>88827.46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116</v>
      </c>
      <c r="C23" s="77">
        <v>110</v>
      </c>
      <c r="D23" s="77">
        <v>107.5</v>
      </c>
      <c r="E23" s="77">
        <v>103.5</v>
      </c>
      <c r="F23" s="77">
        <v>107</v>
      </c>
      <c r="G23" s="77">
        <v>113.5</v>
      </c>
      <c r="H23" s="77">
        <v>129.5</v>
      </c>
      <c r="I23" s="77">
        <v>169</v>
      </c>
      <c r="J23" s="77">
        <v>208</v>
      </c>
      <c r="K23" s="77">
        <v>199</v>
      </c>
      <c r="L23" s="77">
        <v>183</v>
      </c>
      <c r="M23" s="77">
        <v>173.5</v>
      </c>
      <c r="N23" s="77">
        <v>167.5</v>
      </c>
      <c r="O23" s="77">
        <v>153</v>
      </c>
      <c r="P23" s="77">
        <v>158</v>
      </c>
      <c r="Q23" s="77">
        <v>203</v>
      </c>
      <c r="R23" s="77">
        <v>202.5</v>
      </c>
      <c r="S23" s="77">
        <v>191.5</v>
      </c>
      <c r="T23" s="77">
        <v>163</v>
      </c>
      <c r="U23" s="77">
        <v>155</v>
      </c>
      <c r="V23" s="77">
        <v>161</v>
      </c>
      <c r="W23" s="77">
        <v>120</v>
      </c>
      <c r="X23" s="77">
        <v>94.5</v>
      </c>
      <c r="Y23" s="77">
        <v>82.5</v>
      </c>
      <c r="Z23" s="77"/>
      <c r="AA23" s="79">
        <f t="shared" si="2"/>
        <v>3571</v>
      </c>
    </row>
    <row r="24" spans="1:27" ht="24.95" customHeight="1" x14ac:dyDescent="0.2">
      <c r="A24" s="85" t="s">
        <v>19</v>
      </c>
      <c r="B24" s="77">
        <v>210.00000000000003</v>
      </c>
      <c r="C24" s="77">
        <v>203</v>
      </c>
      <c r="D24" s="77">
        <v>194.00000000000003</v>
      </c>
      <c r="E24" s="77">
        <v>194.00000000000003</v>
      </c>
      <c r="F24" s="77">
        <v>203</v>
      </c>
      <c r="G24" s="77">
        <v>227.00000000000003</v>
      </c>
      <c r="H24" s="77">
        <v>272.99999999999994</v>
      </c>
      <c r="I24" s="77">
        <v>312.00000000000006</v>
      </c>
      <c r="J24" s="77">
        <v>338.00000000000006</v>
      </c>
      <c r="K24" s="77">
        <v>340</v>
      </c>
      <c r="L24" s="77">
        <v>340</v>
      </c>
      <c r="M24" s="77">
        <v>343</v>
      </c>
      <c r="N24" s="77">
        <v>343</v>
      </c>
      <c r="O24" s="77">
        <v>337</v>
      </c>
      <c r="P24" s="77">
        <v>333</v>
      </c>
      <c r="Q24" s="77">
        <v>340</v>
      </c>
      <c r="R24" s="77">
        <v>374</v>
      </c>
      <c r="S24" s="77">
        <v>398</v>
      </c>
      <c r="T24" s="77">
        <v>396</v>
      </c>
      <c r="U24" s="77">
        <v>386.99999999999994</v>
      </c>
      <c r="V24" s="77">
        <v>363</v>
      </c>
      <c r="W24" s="77">
        <v>334.00000000000006</v>
      </c>
      <c r="X24" s="77">
        <v>302</v>
      </c>
      <c r="Y24" s="77">
        <v>267.99999999999994</v>
      </c>
      <c r="Z24" s="77"/>
      <c r="AA24" s="79">
        <f t="shared" si="2"/>
        <v>7352</v>
      </c>
    </row>
    <row r="25" spans="1:27" ht="30" customHeight="1" thickBot="1" x14ac:dyDescent="0.25">
      <c r="A25" s="86" t="s">
        <v>20</v>
      </c>
      <c r="B25" s="87">
        <f t="shared" ref="B25:AA25" si="3">SUM(B19:B24)</f>
        <v>4809.3109999999997</v>
      </c>
      <c r="C25" s="88">
        <f t="shared" si="3"/>
        <v>4727.8429999999998</v>
      </c>
      <c r="D25" s="88">
        <f t="shared" si="3"/>
        <v>4630.9140000000007</v>
      </c>
      <c r="E25" s="88">
        <f t="shared" si="3"/>
        <v>4581.4369999999999</v>
      </c>
      <c r="F25" s="88">
        <f t="shared" si="3"/>
        <v>4713.348</v>
      </c>
      <c r="G25" s="88">
        <f t="shared" si="3"/>
        <v>5191.7979999999998</v>
      </c>
      <c r="H25" s="88">
        <f t="shared" si="3"/>
        <v>5869.5119999999988</v>
      </c>
      <c r="I25" s="88">
        <f t="shared" si="3"/>
        <v>6294.0869999999995</v>
      </c>
      <c r="J25" s="88">
        <f t="shared" si="3"/>
        <v>6839.0560000000005</v>
      </c>
      <c r="K25" s="88">
        <f t="shared" si="3"/>
        <v>7017.5399999999991</v>
      </c>
      <c r="L25" s="88">
        <f t="shared" si="3"/>
        <v>7105.0610000000006</v>
      </c>
      <c r="M25" s="88">
        <f t="shared" si="3"/>
        <v>7169.130000000001</v>
      </c>
      <c r="N25" s="88">
        <f t="shared" si="3"/>
        <v>7070.9490000000005</v>
      </c>
      <c r="O25" s="88">
        <f t="shared" si="3"/>
        <v>6885.5069999999996</v>
      </c>
      <c r="P25" s="88">
        <f t="shared" si="3"/>
        <v>6965.3510000000006</v>
      </c>
      <c r="Q25" s="88">
        <f t="shared" si="3"/>
        <v>6967.4759999999997</v>
      </c>
      <c r="R25" s="88">
        <f t="shared" si="3"/>
        <v>7173.2</v>
      </c>
      <c r="S25" s="88">
        <f t="shared" si="3"/>
        <v>7543.2970000000005</v>
      </c>
      <c r="T25" s="88">
        <f t="shared" si="3"/>
        <v>7585.706000000001</v>
      </c>
      <c r="U25" s="88">
        <f t="shared" si="3"/>
        <v>7505.4760000000006</v>
      </c>
      <c r="V25" s="88">
        <f t="shared" si="3"/>
        <v>7070.7950000000001</v>
      </c>
      <c r="W25" s="88">
        <f t="shared" si="3"/>
        <v>6442.5</v>
      </c>
      <c r="X25" s="88">
        <f t="shared" si="3"/>
        <v>6002.3530000000001</v>
      </c>
      <c r="Y25" s="88">
        <f t="shared" si="3"/>
        <v>5491.1779999999999</v>
      </c>
      <c r="Z25" s="89">
        <f t="shared" si="3"/>
        <v>0</v>
      </c>
      <c r="AA25" s="90">
        <f t="shared" si="3"/>
        <v>151652.82500000001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534</v>
      </c>
      <c r="C28" s="72">
        <v>521</v>
      </c>
      <c r="D28" s="72">
        <v>509.5</v>
      </c>
      <c r="E28" s="72">
        <v>505.5</v>
      </c>
      <c r="F28" s="72">
        <v>518</v>
      </c>
      <c r="G28" s="72">
        <v>548.5</v>
      </c>
      <c r="H28" s="72">
        <v>630.5</v>
      </c>
      <c r="I28" s="72">
        <v>683</v>
      </c>
      <c r="J28" s="72">
        <v>748</v>
      </c>
      <c r="K28" s="72">
        <v>741</v>
      </c>
      <c r="L28" s="72">
        <v>725</v>
      </c>
      <c r="M28" s="72">
        <v>718.5</v>
      </c>
      <c r="N28" s="72">
        <v>712.5</v>
      </c>
      <c r="O28" s="72">
        <v>692</v>
      </c>
      <c r="P28" s="72">
        <v>693</v>
      </c>
      <c r="Q28" s="72">
        <v>753</v>
      </c>
      <c r="R28" s="72">
        <v>786.5</v>
      </c>
      <c r="S28" s="72">
        <v>799.5</v>
      </c>
      <c r="T28" s="72">
        <v>769</v>
      </c>
      <c r="U28" s="72">
        <v>752</v>
      </c>
      <c r="V28" s="72">
        <v>734</v>
      </c>
      <c r="W28" s="72">
        <v>664</v>
      </c>
      <c r="X28" s="72">
        <v>632.5</v>
      </c>
      <c r="Y28" s="72">
        <v>586.5</v>
      </c>
      <c r="Z28" s="73"/>
      <c r="AA28" s="74">
        <f>SUM(B28:Z28)</f>
        <v>15957</v>
      </c>
    </row>
    <row r="29" spans="1:27" ht="24.95" customHeight="1" x14ac:dyDescent="0.2">
      <c r="A29" s="75" t="s">
        <v>23</v>
      </c>
      <c r="B29" s="76">
        <v>4416.3109999999997</v>
      </c>
      <c r="C29" s="77">
        <v>4323.8429999999998</v>
      </c>
      <c r="D29" s="77">
        <v>4197.4139999999998</v>
      </c>
      <c r="E29" s="77">
        <v>4151.9369999999999</v>
      </c>
      <c r="F29" s="77">
        <v>4271.348</v>
      </c>
      <c r="G29" s="77">
        <v>4719.2979999999998</v>
      </c>
      <c r="H29" s="77">
        <v>5479.0119999999997</v>
      </c>
      <c r="I29" s="77">
        <v>5871.0870000000004</v>
      </c>
      <c r="J29" s="77">
        <v>6332.0559999999996</v>
      </c>
      <c r="K29" s="77">
        <v>6588.54</v>
      </c>
      <c r="L29" s="77">
        <v>6768.0609999999997</v>
      </c>
      <c r="M29" s="77">
        <v>6847.63</v>
      </c>
      <c r="N29" s="77">
        <v>6749.4489999999996</v>
      </c>
      <c r="O29" s="77">
        <v>6549.5069999999996</v>
      </c>
      <c r="P29" s="77">
        <v>6648.3509999999997</v>
      </c>
      <c r="Q29" s="77">
        <v>6718.4759999999997</v>
      </c>
      <c r="R29" s="77">
        <v>7127.7</v>
      </c>
      <c r="S29" s="77">
        <v>7494.7969999999996</v>
      </c>
      <c r="T29" s="77">
        <v>7572.7060000000001</v>
      </c>
      <c r="U29" s="77">
        <v>7500.4759999999997</v>
      </c>
      <c r="V29" s="77">
        <v>7067.7950000000001</v>
      </c>
      <c r="W29" s="77">
        <v>6389.5</v>
      </c>
      <c r="X29" s="77">
        <v>5893.8530000000001</v>
      </c>
      <c r="Y29" s="77">
        <v>5438.6779999999999</v>
      </c>
      <c r="Z29" s="78"/>
      <c r="AA29" s="79">
        <f>SUM(B29:Z29)</f>
        <v>145117.82500000001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4950.3109999999997</v>
      </c>
      <c r="C31" s="62">
        <f t="shared" si="4"/>
        <v>4844.8429999999998</v>
      </c>
      <c r="D31" s="62">
        <f t="shared" si="4"/>
        <v>4706.9139999999998</v>
      </c>
      <c r="E31" s="62">
        <f t="shared" si="4"/>
        <v>4657.4369999999999</v>
      </c>
      <c r="F31" s="62">
        <f t="shared" si="4"/>
        <v>4789.348</v>
      </c>
      <c r="G31" s="62">
        <f t="shared" si="4"/>
        <v>5267.7979999999998</v>
      </c>
      <c r="H31" s="62">
        <f t="shared" si="4"/>
        <v>6109.5119999999997</v>
      </c>
      <c r="I31" s="62">
        <f t="shared" si="4"/>
        <v>6554.0870000000004</v>
      </c>
      <c r="J31" s="62">
        <f t="shared" si="4"/>
        <v>7080.0559999999996</v>
      </c>
      <c r="K31" s="62">
        <f t="shared" si="4"/>
        <v>7329.54</v>
      </c>
      <c r="L31" s="62">
        <f t="shared" si="4"/>
        <v>7493.0609999999997</v>
      </c>
      <c r="M31" s="62">
        <f t="shared" si="4"/>
        <v>7566.13</v>
      </c>
      <c r="N31" s="62">
        <f t="shared" si="4"/>
        <v>7461.9489999999996</v>
      </c>
      <c r="O31" s="62">
        <f t="shared" si="4"/>
        <v>7241.5069999999996</v>
      </c>
      <c r="P31" s="62">
        <f t="shared" si="4"/>
        <v>7341.3509999999997</v>
      </c>
      <c r="Q31" s="62">
        <f t="shared" si="4"/>
        <v>7471.4759999999997</v>
      </c>
      <c r="R31" s="62">
        <f t="shared" si="4"/>
        <v>7914.2</v>
      </c>
      <c r="S31" s="62">
        <f t="shared" si="4"/>
        <v>8294.2969999999987</v>
      </c>
      <c r="T31" s="62">
        <f t="shared" si="4"/>
        <v>8341.7060000000001</v>
      </c>
      <c r="U31" s="62">
        <f t="shared" si="4"/>
        <v>8252.4759999999987</v>
      </c>
      <c r="V31" s="62">
        <f t="shared" si="4"/>
        <v>7801.7950000000001</v>
      </c>
      <c r="W31" s="62">
        <f t="shared" si="4"/>
        <v>7053.5</v>
      </c>
      <c r="X31" s="62">
        <f t="shared" si="4"/>
        <v>6526.3530000000001</v>
      </c>
      <c r="Y31" s="62">
        <f t="shared" si="4"/>
        <v>6025.1779999999999</v>
      </c>
      <c r="Z31" s="63">
        <f t="shared" si="4"/>
        <v>0</v>
      </c>
      <c r="AA31" s="64">
        <f t="shared" si="4"/>
        <v>161074.82500000001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114</v>
      </c>
      <c r="C34" s="95">
        <v>100</v>
      </c>
      <c r="D34" s="95">
        <v>59</v>
      </c>
      <c r="E34" s="95">
        <v>59</v>
      </c>
      <c r="F34" s="95">
        <v>59</v>
      </c>
      <c r="G34" s="95">
        <v>59</v>
      </c>
      <c r="H34" s="95">
        <v>94</v>
      </c>
      <c r="I34" s="95">
        <v>59</v>
      </c>
      <c r="J34" s="95">
        <v>50</v>
      </c>
      <c r="K34" s="95">
        <v>162</v>
      </c>
      <c r="L34" s="95">
        <v>224</v>
      </c>
      <c r="M34" s="95">
        <v>233</v>
      </c>
      <c r="N34" s="95">
        <v>227</v>
      </c>
      <c r="O34" s="95">
        <v>196</v>
      </c>
      <c r="P34" s="95">
        <v>189</v>
      </c>
      <c r="Q34" s="95">
        <v>244</v>
      </c>
      <c r="R34" s="95">
        <v>314</v>
      </c>
      <c r="S34" s="95">
        <v>334</v>
      </c>
      <c r="T34" s="95">
        <v>334</v>
      </c>
      <c r="U34" s="95">
        <v>329</v>
      </c>
      <c r="V34" s="95">
        <v>332</v>
      </c>
      <c r="W34" s="95">
        <v>334</v>
      </c>
      <c r="X34" s="95">
        <v>333</v>
      </c>
      <c r="Y34" s="95">
        <v>333</v>
      </c>
      <c r="Z34" s="96"/>
      <c r="AA34" s="74">
        <f t="shared" ref="AA34:AA39" si="5">SUM(B34:Z34)</f>
        <v>4771</v>
      </c>
    </row>
    <row r="35" spans="1:27" ht="24.95" customHeight="1" x14ac:dyDescent="0.2">
      <c r="A35" s="97" t="s">
        <v>41</v>
      </c>
      <c r="B35" s="98">
        <v>27</v>
      </c>
      <c r="C35" s="99">
        <v>17</v>
      </c>
      <c r="D35" s="99">
        <v>17</v>
      </c>
      <c r="E35" s="99">
        <v>17</v>
      </c>
      <c r="F35" s="99">
        <v>17</v>
      </c>
      <c r="G35" s="99">
        <v>17</v>
      </c>
      <c r="H35" s="99">
        <v>146</v>
      </c>
      <c r="I35" s="99">
        <v>201</v>
      </c>
      <c r="J35" s="99">
        <v>191</v>
      </c>
      <c r="K35" s="99">
        <v>150</v>
      </c>
      <c r="L35" s="99">
        <v>164</v>
      </c>
      <c r="M35" s="99">
        <v>164</v>
      </c>
      <c r="N35" s="99">
        <v>164</v>
      </c>
      <c r="O35" s="99">
        <v>160</v>
      </c>
      <c r="P35" s="99">
        <v>187</v>
      </c>
      <c r="Q35" s="99">
        <v>260</v>
      </c>
      <c r="R35" s="99">
        <v>427</v>
      </c>
      <c r="S35" s="99">
        <v>417</v>
      </c>
      <c r="T35" s="99">
        <v>422</v>
      </c>
      <c r="U35" s="99">
        <v>418</v>
      </c>
      <c r="V35" s="99">
        <v>399</v>
      </c>
      <c r="W35" s="99">
        <v>277</v>
      </c>
      <c r="X35" s="99">
        <v>191</v>
      </c>
      <c r="Y35" s="99">
        <v>201</v>
      </c>
      <c r="Z35" s="100"/>
      <c r="AA35" s="79">
        <f t="shared" si="5"/>
        <v>4651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311.3</v>
      </c>
      <c r="I36" s="99">
        <v>724.1</v>
      </c>
      <c r="J36" s="99">
        <v>647.29999999999995</v>
      </c>
      <c r="K36" s="99">
        <v>1003</v>
      </c>
      <c r="L36" s="99">
        <v>1009</v>
      </c>
      <c r="M36" s="99">
        <v>114.1</v>
      </c>
      <c r="N36" s="99"/>
      <c r="O36" s="99">
        <v>119.4</v>
      </c>
      <c r="P36" s="99">
        <v>940</v>
      </c>
      <c r="Q36" s="99">
        <v>944</v>
      </c>
      <c r="R36" s="99">
        <v>935</v>
      </c>
      <c r="S36" s="99">
        <v>867.8</v>
      </c>
      <c r="T36" s="99">
        <v>713.8</v>
      </c>
      <c r="U36" s="99">
        <v>454.7</v>
      </c>
      <c r="V36" s="99">
        <v>954</v>
      </c>
      <c r="W36" s="99">
        <v>714.8</v>
      </c>
      <c r="X36" s="99">
        <v>284.7</v>
      </c>
      <c r="Y36" s="99"/>
      <c r="Z36" s="100"/>
      <c r="AA36" s="79">
        <f t="shared" si="5"/>
        <v>10737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500</v>
      </c>
      <c r="E38" s="99"/>
      <c r="F38" s="99"/>
      <c r="G38" s="99"/>
      <c r="H38" s="99"/>
      <c r="I38" s="99"/>
      <c r="J38" s="99"/>
      <c r="K38" s="99"/>
      <c r="L38" s="99"/>
      <c r="M38" s="99">
        <v>144</v>
      </c>
      <c r="N38" s="99">
        <v>500</v>
      </c>
      <c r="O38" s="99">
        <v>500</v>
      </c>
      <c r="P38" s="99">
        <v>371.6</v>
      </c>
      <c r="Q38" s="99">
        <v>500</v>
      </c>
      <c r="R38" s="99">
        <v>307.60000000000002</v>
      </c>
      <c r="S38" s="99">
        <v>219.1</v>
      </c>
      <c r="T38" s="99">
        <v>177.2</v>
      </c>
      <c r="U38" s="99">
        <v>464.4</v>
      </c>
      <c r="V38" s="99">
        <v>73.900000000000006</v>
      </c>
      <c r="W38" s="99">
        <v>500</v>
      </c>
      <c r="X38" s="99">
        <v>426.1</v>
      </c>
      <c r="Y38" s="99">
        <v>500</v>
      </c>
      <c r="Z38" s="100"/>
      <c r="AA38" s="79">
        <f t="shared" si="5"/>
        <v>5183.8999999999996</v>
      </c>
    </row>
    <row r="39" spans="1:27" ht="30" customHeight="1" thickBot="1" x14ac:dyDescent="0.25">
      <c r="A39" s="86" t="s">
        <v>45</v>
      </c>
      <c r="B39" s="87">
        <f t="shared" ref="B39:Z39" si="6">SUM(B34:B38)</f>
        <v>141</v>
      </c>
      <c r="C39" s="88">
        <f t="shared" si="6"/>
        <v>117</v>
      </c>
      <c r="D39" s="88">
        <f t="shared" si="6"/>
        <v>576</v>
      </c>
      <c r="E39" s="88">
        <f t="shared" si="6"/>
        <v>76</v>
      </c>
      <c r="F39" s="88">
        <f t="shared" si="6"/>
        <v>76</v>
      </c>
      <c r="G39" s="88">
        <f t="shared" si="6"/>
        <v>76</v>
      </c>
      <c r="H39" s="88">
        <f t="shared" si="6"/>
        <v>551.29999999999995</v>
      </c>
      <c r="I39" s="88">
        <f t="shared" si="6"/>
        <v>984.1</v>
      </c>
      <c r="J39" s="88">
        <f t="shared" si="6"/>
        <v>888.3</v>
      </c>
      <c r="K39" s="88">
        <f t="shared" si="6"/>
        <v>1315</v>
      </c>
      <c r="L39" s="88">
        <f t="shared" si="6"/>
        <v>1397</v>
      </c>
      <c r="M39" s="88">
        <f t="shared" si="6"/>
        <v>655.1</v>
      </c>
      <c r="N39" s="88">
        <f t="shared" si="6"/>
        <v>891</v>
      </c>
      <c r="O39" s="88">
        <f t="shared" si="6"/>
        <v>975.4</v>
      </c>
      <c r="P39" s="88">
        <f t="shared" si="6"/>
        <v>1687.6</v>
      </c>
      <c r="Q39" s="88">
        <f t="shared" si="6"/>
        <v>1948</v>
      </c>
      <c r="R39" s="88">
        <f t="shared" si="6"/>
        <v>1983.6</v>
      </c>
      <c r="S39" s="88">
        <f t="shared" si="6"/>
        <v>1837.8999999999999</v>
      </c>
      <c r="T39" s="88">
        <f t="shared" si="6"/>
        <v>1647</v>
      </c>
      <c r="U39" s="88">
        <f t="shared" si="6"/>
        <v>1666.1</v>
      </c>
      <c r="V39" s="88">
        <f t="shared" si="6"/>
        <v>1758.9</v>
      </c>
      <c r="W39" s="88">
        <f t="shared" si="6"/>
        <v>1825.8</v>
      </c>
      <c r="X39" s="88">
        <f t="shared" si="6"/>
        <v>1234.8000000000002</v>
      </c>
      <c r="Y39" s="88">
        <f t="shared" si="6"/>
        <v>1034</v>
      </c>
      <c r="Z39" s="89">
        <f t="shared" si="6"/>
        <v>0</v>
      </c>
      <c r="AA39" s="90">
        <f t="shared" si="5"/>
        <v>25342.9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311.3</v>
      </c>
      <c r="I44" s="99">
        <v>724.1</v>
      </c>
      <c r="J44" s="99">
        <v>647.29999999999995</v>
      </c>
      <c r="K44" s="99">
        <v>1003</v>
      </c>
      <c r="L44" s="99">
        <v>1009</v>
      </c>
      <c r="M44" s="99">
        <v>114.1</v>
      </c>
      <c r="N44" s="99"/>
      <c r="O44" s="99">
        <v>119.4</v>
      </c>
      <c r="P44" s="99">
        <v>940</v>
      </c>
      <c r="Q44" s="99">
        <v>944</v>
      </c>
      <c r="R44" s="99">
        <v>935</v>
      </c>
      <c r="S44" s="99">
        <v>867.8</v>
      </c>
      <c r="T44" s="99">
        <v>713.8</v>
      </c>
      <c r="U44" s="99">
        <v>454.7</v>
      </c>
      <c r="V44" s="99">
        <v>954</v>
      </c>
      <c r="W44" s="99">
        <v>714.8</v>
      </c>
      <c r="X44" s="99">
        <v>284.7</v>
      </c>
      <c r="Y44" s="99"/>
      <c r="Z44" s="100"/>
      <c r="AA44" s="79">
        <f t="shared" si="7"/>
        <v>10737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500</v>
      </c>
      <c r="E46" s="99"/>
      <c r="F46" s="99"/>
      <c r="G46" s="99"/>
      <c r="H46" s="99"/>
      <c r="I46" s="99"/>
      <c r="J46" s="99"/>
      <c r="K46" s="99"/>
      <c r="L46" s="99"/>
      <c r="M46" s="99">
        <v>144</v>
      </c>
      <c r="N46" s="99">
        <v>500</v>
      </c>
      <c r="O46" s="99">
        <v>500</v>
      </c>
      <c r="P46" s="99">
        <v>371.6</v>
      </c>
      <c r="Q46" s="99">
        <v>500</v>
      </c>
      <c r="R46" s="99">
        <v>307.60000000000002</v>
      </c>
      <c r="S46" s="99">
        <v>219.1</v>
      </c>
      <c r="T46" s="99">
        <v>177.2</v>
      </c>
      <c r="U46" s="99">
        <v>464.4</v>
      </c>
      <c r="V46" s="99">
        <v>73.900000000000006</v>
      </c>
      <c r="W46" s="99">
        <v>500</v>
      </c>
      <c r="X46" s="99">
        <v>426.1</v>
      </c>
      <c r="Y46" s="99">
        <v>500</v>
      </c>
      <c r="Z46" s="100"/>
      <c r="AA46" s="79">
        <f t="shared" si="7"/>
        <v>5183.8999999999996</v>
      </c>
    </row>
    <row r="47" spans="1:27" ht="24.95" customHeight="1" x14ac:dyDescent="0.2">
      <c r="A47" s="85" t="s">
        <v>47</v>
      </c>
      <c r="B47" s="98">
        <v>8</v>
      </c>
      <c r="C47" s="99">
        <v>3</v>
      </c>
      <c r="D47" s="99"/>
      <c r="E47" s="99">
        <v>5</v>
      </c>
      <c r="F47" s="99">
        <v>20</v>
      </c>
      <c r="G47" s="99">
        <v>49</v>
      </c>
      <c r="H47" s="99">
        <v>97</v>
      </c>
      <c r="I47" s="99">
        <v>132</v>
      </c>
      <c r="J47" s="99">
        <v>147</v>
      </c>
      <c r="K47" s="99">
        <v>138</v>
      </c>
      <c r="L47" s="99">
        <v>135</v>
      </c>
      <c r="M47" s="99">
        <v>140</v>
      </c>
      <c r="N47" s="99">
        <v>148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116</v>
      </c>
      <c r="X47" s="99">
        <v>72</v>
      </c>
      <c r="Y47" s="99">
        <v>31</v>
      </c>
      <c r="Z47" s="100"/>
      <c r="AA47" s="79">
        <f t="shared" si="7"/>
        <v>2441</v>
      </c>
    </row>
    <row r="48" spans="1:27" ht="30" customHeight="1" thickBot="1" x14ac:dyDescent="0.25">
      <c r="A48" s="86" t="s">
        <v>48</v>
      </c>
      <c r="B48" s="87">
        <f>SUM(B42:B47)</f>
        <v>8</v>
      </c>
      <c r="C48" s="88">
        <f t="shared" ref="C48:Z48" si="8">SUM(C42:C47)</f>
        <v>3</v>
      </c>
      <c r="D48" s="88">
        <f t="shared" si="8"/>
        <v>500</v>
      </c>
      <c r="E48" s="88">
        <f t="shared" si="8"/>
        <v>5</v>
      </c>
      <c r="F48" s="88">
        <f t="shared" si="8"/>
        <v>20</v>
      </c>
      <c r="G48" s="88">
        <f t="shared" si="8"/>
        <v>49</v>
      </c>
      <c r="H48" s="88">
        <f t="shared" si="8"/>
        <v>408.3</v>
      </c>
      <c r="I48" s="88">
        <f t="shared" si="8"/>
        <v>856.1</v>
      </c>
      <c r="J48" s="88">
        <f t="shared" si="8"/>
        <v>794.3</v>
      </c>
      <c r="K48" s="88">
        <f t="shared" si="8"/>
        <v>1141</v>
      </c>
      <c r="L48" s="88">
        <f t="shared" si="8"/>
        <v>1144</v>
      </c>
      <c r="M48" s="88">
        <f t="shared" si="8"/>
        <v>398.1</v>
      </c>
      <c r="N48" s="88">
        <f t="shared" si="8"/>
        <v>648</v>
      </c>
      <c r="O48" s="88">
        <f t="shared" si="8"/>
        <v>769.4</v>
      </c>
      <c r="P48" s="88">
        <f t="shared" si="8"/>
        <v>1461.6</v>
      </c>
      <c r="Q48" s="88">
        <f t="shared" si="8"/>
        <v>1594</v>
      </c>
      <c r="R48" s="88">
        <f t="shared" si="8"/>
        <v>1392.6</v>
      </c>
      <c r="S48" s="88">
        <f t="shared" si="8"/>
        <v>1236.8999999999999</v>
      </c>
      <c r="T48" s="88">
        <f t="shared" si="8"/>
        <v>1041</v>
      </c>
      <c r="U48" s="88">
        <f t="shared" si="8"/>
        <v>1069.0999999999999</v>
      </c>
      <c r="V48" s="88">
        <f t="shared" si="8"/>
        <v>1177.9000000000001</v>
      </c>
      <c r="W48" s="88">
        <f t="shared" si="8"/>
        <v>1330.8</v>
      </c>
      <c r="X48" s="88">
        <f t="shared" si="8"/>
        <v>782.8</v>
      </c>
      <c r="Y48" s="88">
        <f t="shared" si="8"/>
        <v>531</v>
      </c>
      <c r="Z48" s="89">
        <f t="shared" si="8"/>
        <v>0</v>
      </c>
      <c r="AA48" s="90">
        <f t="shared" si="7"/>
        <v>18361.899999999998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4950.3109999999997</v>
      </c>
      <c r="C51" s="88">
        <f t="shared" si="10"/>
        <v>4844.8429999999998</v>
      </c>
      <c r="D51" s="88">
        <f t="shared" si="10"/>
        <v>5206.9140000000007</v>
      </c>
      <c r="E51" s="88">
        <f t="shared" si="10"/>
        <v>4657.4369999999999</v>
      </c>
      <c r="F51" s="88">
        <f t="shared" si="10"/>
        <v>4789.348</v>
      </c>
      <c r="G51" s="88">
        <f t="shared" si="10"/>
        <v>5267.7979999999998</v>
      </c>
      <c r="H51" s="88">
        <f t="shared" si="10"/>
        <v>6420.811999999999</v>
      </c>
      <c r="I51" s="88">
        <f t="shared" si="10"/>
        <v>7278.1869999999999</v>
      </c>
      <c r="J51" s="88">
        <f t="shared" si="10"/>
        <v>7727.3560000000007</v>
      </c>
      <c r="K51" s="88">
        <f t="shared" si="10"/>
        <v>8332.5399999999991</v>
      </c>
      <c r="L51" s="88">
        <f t="shared" si="10"/>
        <v>8502.0610000000015</v>
      </c>
      <c r="M51" s="88">
        <f t="shared" si="10"/>
        <v>7824.2300000000014</v>
      </c>
      <c r="N51" s="88">
        <f t="shared" si="10"/>
        <v>7961.9490000000005</v>
      </c>
      <c r="O51" s="88">
        <f t="shared" si="10"/>
        <v>7860.9069999999992</v>
      </c>
      <c r="P51" s="88">
        <f t="shared" si="10"/>
        <v>8652.9510000000009</v>
      </c>
      <c r="Q51" s="88">
        <f t="shared" si="10"/>
        <v>8915.4759999999987</v>
      </c>
      <c r="R51" s="88">
        <f t="shared" si="10"/>
        <v>9156.7999999999993</v>
      </c>
      <c r="S51" s="88">
        <f t="shared" si="10"/>
        <v>9381.1970000000001</v>
      </c>
      <c r="T51" s="88">
        <f t="shared" si="10"/>
        <v>9232.7060000000019</v>
      </c>
      <c r="U51" s="88">
        <f t="shared" si="10"/>
        <v>9171.5760000000009</v>
      </c>
      <c r="V51" s="88">
        <f t="shared" si="10"/>
        <v>8829.6949999999997</v>
      </c>
      <c r="W51" s="88">
        <f t="shared" si="10"/>
        <v>8268.2999999999993</v>
      </c>
      <c r="X51" s="88">
        <f t="shared" si="10"/>
        <v>7237.1530000000002</v>
      </c>
      <c r="Y51" s="88">
        <f t="shared" si="10"/>
        <v>6525.1779999999999</v>
      </c>
      <c r="Z51" s="89">
        <f t="shared" si="10"/>
        <v>0</v>
      </c>
      <c r="AA51" s="104">
        <f>SUM(B51:Z51)</f>
        <v>176995.72499999998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-552.6</v>
      </c>
      <c r="C4" s="18">
        <v>-704.8</v>
      </c>
      <c r="D4" s="18">
        <v>-642</v>
      </c>
      <c r="E4" s="18">
        <v>-505.20000000000005</v>
      </c>
      <c r="F4" s="18">
        <v>-536.4</v>
      </c>
      <c r="G4" s="18">
        <v>-720.4</v>
      </c>
      <c r="H4" s="18">
        <v>-188.7</v>
      </c>
      <c r="I4" s="18">
        <v>224.10000000000002</v>
      </c>
      <c r="J4" s="18">
        <v>147.29999999999995</v>
      </c>
      <c r="K4" s="18">
        <v>701.8</v>
      </c>
      <c r="L4" s="18">
        <v>610.5</v>
      </c>
      <c r="M4" s="18">
        <v>258.10000000000002</v>
      </c>
      <c r="N4" s="18">
        <v>392.1</v>
      </c>
      <c r="O4" s="18">
        <v>619.4</v>
      </c>
      <c r="P4" s="18">
        <v>1311.6</v>
      </c>
      <c r="Q4" s="18">
        <v>1444</v>
      </c>
      <c r="R4" s="18">
        <v>1242.5999999999999</v>
      </c>
      <c r="S4" s="18">
        <v>1086.8999999999999</v>
      </c>
      <c r="T4" s="18">
        <v>891</v>
      </c>
      <c r="U4" s="18">
        <v>919.09999999999991</v>
      </c>
      <c r="V4" s="18">
        <v>1027.9000000000001</v>
      </c>
      <c r="W4" s="18">
        <v>1214.8</v>
      </c>
      <c r="X4" s="18">
        <v>710.8</v>
      </c>
      <c r="Y4" s="18">
        <v>341.6</v>
      </c>
      <c r="Z4" s="19"/>
      <c r="AA4" s="111">
        <f>SUM(B4:Z4)</f>
        <v>9293.4999999999982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87.53</v>
      </c>
      <c r="C7" s="117">
        <v>86.18</v>
      </c>
      <c r="D7" s="117">
        <v>85.01</v>
      </c>
      <c r="E7" s="117">
        <v>84.09</v>
      </c>
      <c r="F7" s="117">
        <v>85.16</v>
      </c>
      <c r="G7" s="117">
        <v>89.56</v>
      </c>
      <c r="H7" s="117">
        <v>107.4</v>
      </c>
      <c r="I7" s="117">
        <v>122.01</v>
      </c>
      <c r="J7" s="117">
        <v>132.85</v>
      </c>
      <c r="K7" s="117">
        <v>120.85</v>
      </c>
      <c r="L7" s="117">
        <v>112.1</v>
      </c>
      <c r="M7" s="117">
        <v>104.97</v>
      </c>
      <c r="N7" s="117">
        <v>99.69</v>
      </c>
      <c r="O7" s="117">
        <v>100.18</v>
      </c>
      <c r="P7" s="117">
        <v>110</v>
      </c>
      <c r="Q7" s="117">
        <v>114.25</v>
      </c>
      <c r="R7" s="117">
        <v>127.36</v>
      </c>
      <c r="S7" s="117">
        <v>137.35</v>
      </c>
      <c r="T7" s="117">
        <v>137</v>
      </c>
      <c r="U7" s="117">
        <v>130.05000000000001</v>
      </c>
      <c r="V7" s="117">
        <v>117.67</v>
      </c>
      <c r="W7" s="117">
        <v>109.18</v>
      </c>
      <c r="X7" s="117">
        <v>105.61</v>
      </c>
      <c r="Y7" s="117">
        <v>96.58</v>
      </c>
      <c r="Z7" s="118"/>
      <c r="AA7" s="119">
        <f>IF(SUM(B7:Z7)&lt;&gt;0,AVERAGEIF(B7:Z7,"&lt;&gt;"""),"")</f>
        <v>108.44291666666668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209</v>
      </c>
      <c r="C13" s="129">
        <v>431</v>
      </c>
      <c r="D13" s="129">
        <v>1142</v>
      </c>
      <c r="E13" s="129">
        <v>484.6</v>
      </c>
      <c r="F13" s="129">
        <v>36.4</v>
      </c>
      <c r="G13" s="129">
        <v>220.4</v>
      </c>
      <c r="H13" s="129"/>
      <c r="I13" s="129"/>
      <c r="J13" s="129"/>
      <c r="K13" s="129"/>
      <c r="L13" s="129"/>
      <c r="M13" s="129"/>
      <c r="N13" s="129">
        <v>107.9</v>
      </c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158.4</v>
      </c>
      <c r="Z13" s="131"/>
      <c r="AA13" s="132">
        <f t="shared" si="0"/>
        <v>2789.7000000000003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343.6</v>
      </c>
      <c r="C15" s="133">
        <v>273.8</v>
      </c>
      <c r="D15" s="133"/>
      <c r="E15" s="133">
        <v>20.6</v>
      </c>
      <c r="F15" s="133">
        <v>500</v>
      </c>
      <c r="G15" s="133">
        <v>500</v>
      </c>
      <c r="H15" s="133">
        <v>500</v>
      </c>
      <c r="I15" s="133">
        <v>500</v>
      </c>
      <c r="J15" s="133">
        <v>500</v>
      </c>
      <c r="K15" s="133">
        <v>301.2</v>
      </c>
      <c r="L15" s="133">
        <v>398.5</v>
      </c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3837.7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552.6</v>
      </c>
      <c r="C16" s="135">
        <f t="shared" si="1"/>
        <v>704.8</v>
      </c>
      <c r="D16" s="135">
        <f t="shared" si="1"/>
        <v>1142</v>
      </c>
      <c r="E16" s="135">
        <f t="shared" si="1"/>
        <v>505.20000000000005</v>
      </c>
      <c r="F16" s="135">
        <f t="shared" si="1"/>
        <v>536.4</v>
      </c>
      <c r="G16" s="135">
        <f t="shared" si="1"/>
        <v>720.4</v>
      </c>
      <c r="H16" s="135">
        <f t="shared" si="1"/>
        <v>500</v>
      </c>
      <c r="I16" s="135">
        <f t="shared" si="1"/>
        <v>500</v>
      </c>
      <c r="J16" s="135">
        <f t="shared" si="1"/>
        <v>500</v>
      </c>
      <c r="K16" s="135">
        <f t="shared" si="1"/>
        <v>301.2</v>
      </c>
      <c r="L16" s="135">
        <f t="shared" si="1"/>
        <v>398.5</v>
      </c>
      <c r="M16" s="135">
        <f t="shared" si="1"/>
        <v>0</v>
      </c>
      <c r="N16" s="135">
        <f t="shared" si="1"/>
        <v>107.9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158.4</v>
      </c>
      <c r="Z16" s="136" t="str">
        <f t="shared" si="1"/>
        <v/>
      </c>
      <c r="AA16" s="90">
        <f t="shared" si="0"/>
        <v>6627.4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311.3</v>
      </c>
      <c r="I21" s="129">
        <v>724.1</v>
      </c>
      <c r="J21" s="129">
        <v>647.29999999999995</v>
      </c>
      <c r="K21" s="129">
        <v>1003</v>
      </c>
      <c r="L21" s="129">
        <v>1009</v>
      </c>
      <c r="M21" s="129">
        <v>114.1</v>
      </c>
      <c r="N21" s="129"/>
      <c r="O21" s="129">
        <v>119.4</v>
      </c>
      <c r="P21" s="129">
        <v>940</v>
      </c>
      <c r="Q21" s="129">
        <v>944</v>
      </c>
      <c r="R21" s="129">
        <v>935</v>
      </c>
      <c r="S21" s="129">
        <v>867.8</v>
      </c>
      <c r="T21" s="129">
        <v>713.8</v>
      </c>
      <c r="U21" s="129">
        <v>454.7</v>
      </c>
      <c r="V21" s="129">
        <v>954</v>
      </c>
      <c r="W21" s="129">
        <v>714.8</v>
      </c>
      <c r="X21" s="129">
        <v>284.7</v>
      </c>
      <c r="Y21" s="130"/>
      <c r="Z21" s="131"/>
      <c r="AA21" s="132">
        <f t="shared" si="2"/>
        <v>10737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500</v>
      </c>
      <c r="E23" s="133"/>
      <c r="F23" s="133"/>
      <c r="G23" s="133"/>
      <c r="H23" s="133"/>
      <c r="I23" s="133"/>
      <c r="J23" s="133"/>
      <c r="K23" s="133"/>
      <c r="L23" s="133"/>
      <c r="M23" s="133">
        <v>144</v>
      </c>
      <c r="N23" s="133">
        <v>500</v>
      </c>
      <c r="O23" s="133">
        <v>500</v>
      </c>
      <c r="P23" s="133">
        <v>371.6</v>
      </c>
      <c r="Q23" s="133">
        <v>500</v>
      </c>
      <c r="R23" s="133">
        <v>307.60000000000002</v>
      </c>
      <c r="S23" s="133">
        <v>219.1</v>
      </c>
      <c r="T23" s="133">
        <v>177.2</v>
      </c>
      <c r="U23" s="133">
        <v>464.4</v>
      </c>
      <c r="V23" s="133">
        <v>73.900000000000006</v>
      </c>
      <c r="W23" s="133">
        <v>500</v>
      </c>
      <c r="X23" s="133">
        <v>426.1</v>
      </c>
      <c r="Y23" s="133">
        <v>500</v>
      </c>
      <c r="Z23" s="131"/>
      <c r="AA23" s="132">
        <f t="shared" si="2"/>
        <v>5183.8999999999996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500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311.3</v>
      </c>
      <c r="I24" s="135">
        <f t="shared" si="3"/>
        <v>724.1</v>
      </c>
      <c r="J24" s="135">
        <f t="shared" si="3"/>
        <v>647.29999999999995</v>
      </c>
      <c r="K24" s="135">
        <f t="shared" si="3"/>
        <v>1003</v>
      </c>
      <c r="L24" s="135">
        <f t="shared" si="3"/>
        <v>1009</v>
      </c>
      <c r="M24" s="135">
        <f t="shared" si="3"/>
        <v>258.10000000000002</v>
      </c>
      <c r="N24" s="135">
        <f t="shared" si="3"/>
        <v>500</v>
      </c>
      <c r="O24" s="135">
        <f t="shared" si="3"/>
        <v>619.4</v>
      </c>
      <c r="P24" s="135">
        <f t="shared" si="3"/>
        <v>1311.6</v>
      </c>
      <c r="Q24" s="135">
        <f t="shared" si="3"/>
        <v>1444</v>
      </c>
      <c r="R24" s="135">
        <f t="shared" si="3"/>
        <v>1242.5999999999999</v>
      </c>
      <c r="S24" s="135">
        <f t="shared" si="3"/>
        <v>1086.8999999999999</v>
      </c>
      <c r="T24" s="135">
        <f t="shared" si="3"/>
        <v>891</v>
      </c>
      <c r="U24" s="135">
        <f t="shared" si="3"/>
        <v>919.09999999999991</v>
      </c>
      <c r="V24" s="135">
        <f t="shared" si="3"/>
        <v>1027.9000000000001</v>
      </c>
      <c r="W24" s="135">
        <f t="shared" si="3"/>
        <v>1214.8</v>
      </c>
      <c r="X24" s="135">
        <f t="shared" si="3"/>
        <v>710.8</v>
      </c>
      <c r="Y24" s="135">
        <f t="shared" si="3"/>
        <v>500</v>
      </c>
      <c r="Z24" s="136" t="str">
        <f t="shared" si="3"/>
        <v/>
      </c>
      <c r="AA24" s="90">
        <f t="shared" si="2"/>
        <v>15920.899999999998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2024-01-08T12:04:18Z</dcterms:created>
  <dcterms:modified xsi:type="dcterms:W3CDTF">2024-01-08T12:04:19Z</dcterms:modified>
</cp:coreProperties>
</file>