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<sst xmlns="http://schemas.openxmlformats.org/spreadsheetml/2006/main" count="117" uniqueCount="53">
  <si>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07/01/2024 14:08:52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</si>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</sst>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  <c:pt idx="11">
                  <c:v>30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5-4415-B040-BDEB7A7546A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105</c:v>
                </c:pt>
                <c:pt idx="6">
                  <c:v>105</c:v>
                </c:pt>
                <c:pt idx="7">
                  <c:v>105</c:v>
                </c:pt>
                <c:pt idx="8">
                  <c:v>105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107</c:v>
                </c:pt>
                <c:pt idx="16">
                  <c:v>128</c:v>
                </c:pt>
                <c:pt idx="17">
                  <c:v>154</c:v>
                </c:pt>
                <c:pt idx="18">
                  <c:v>152</c:v>
                </c:pt>
                <c:pt idx="19">
                  <c:v>141</c:v>
                </c:pt>
                <c:pt idx="20">
                  <c:v>115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5-4415-B040-BDEB7A7546A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1151</c:v>
                </c:pt>
                <c:pt idx="1">
                  <c:v>1151</c:v>
                </c:pt>
                <c:pt idx="2">
                  <c:v>1151</c:v>
                </c:pt>
                <c:pt idx="3">
                  <c:v>1151</c:v>
                </c:pt>
                <c:pt idx="4">
                  <c:v>1151</c:v>
                </c:pt>
                <c:pt idx="5">
                  <c:v>1435.375</c:v>
                </c:pt>
                <c:pt idx="6">
                  <c:v>1934.0149999999999</c:v>
                </c:pt>
                <c:pt idx="7">
                  <c:v>2829.3049999999998</c:v>
                </c:pt>
                <c:pt idx="8">
                  <c:v>3466.627</c:v>
                </c:pt>
                <c:pt idx="9">
                  <c:v>2944.8980000000001</c:v>
                </c:pt>
                <c:pt idx="10">
                  <c:v>2622.5810000000001</c:v>
                </c:pt>
                <c:pt idx="11">
                  <c:v>2571.598</c:v>
                </c:pt>
                <c:pt idx="12">
                  <c:v>2326.817</c:v>
                </c:pt>
                <c:pt idx="13">
                  <c:v>2290.0209999999997</c:v>
                </c:pt>
                <c:pt idx="14">
                  <c:v>2660.067</c:v>
                </c:pt>
                <c:pt idx="15">
                  <c:v>3627.1219999999998</c:v>
                </c:pt>
                <c:pt idx="16">
                  <c:v>3782.8679999999999</c:v>
                </c:pt>
                <c:pt idx="17">
                  <c:v>3874.6220000000003</c:v>
                </c:pt>
                <c:pt idx="18">
                  <c:v>3948.8890000000001</c:v>
                </c:pt>
                <c:pt idx="19">
                  <c:v>3900.0990000000002</c:v>
                </c:pt>
                <c:pt idx="20">
                  <c:v>3908.123</c:v>
                </c:pt>
                <c:pt idx="21">
                  <c:v>3216.538</c:v>
                </c:pt>
                <c:pt idx="22">
                  <c:v>2681.75</c:v>
                </c:pt>
                <c:pt idx="23">
                  <c:v>2315.8890000000001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5-4415-B040-BDEB7A7546A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335</c:v>
                </c:pt>
                <c:pt idx="1">
                  <c:v>555.29999999999995</c:v>
                </c:pt>
                <c:pt idx="2">
                  <c:v>715.6</c:v>
                </c:pt>
                <c:pt idx="3">
                  <c:v>868.3</c:v>
                </c:pt>
                <c:pt idx="4">
                  <c:v>816.1</c:v>
                </c:pt>
                <c:pt idx="5">
                  <c:v>1085.5</c:v>
                </c:pt>
                <c:pt idx="6">
                  <c:v>1057.5</c:v>
                </c:pt>
                <c:pt idx="7">
                  <c:v>323</c:v>
                </c:pt>
                <c:pt idx="8">
                  <c:v>220</c:v>
                </c:pt>
                <c:pt idx="9">
                  <c:v>167</c:v>
                </c:pt>
                <c:pt idx="10">
                  <c:v>167</c:v>
                </c:pt>
                <c:pt idx="11">
                  <c:v>167</c:v>
                </c:pt>
                <c:pt idx="12">
                  <c:v>167</c:v>
                </c:pt>
                <c:pt idx="13">
                  <c:v>167</c:v>
                </c:pt>
                <c:pt idx="14">
                  <c:v>452.5</c:v>
                </c:pt>
                <c:pt idx="15">
                  <c:v>245</c:v>
                </c:pt>
                <c:pt idx="16">
                  <c:v>382</c:v>
                </c:pt>
                <c:pt idx="17">
                  <c:v>382</c:v>
                </c:pt>
                <c:pt idx="18">
                  <c:v>401</c:v>
                </c:pt>
                <c:pt idx="19">
                  <c:v>442.3</c:v>
                </c:pt>
                <c:pt idx="20">
                  <c:v>412</c:v>
                </c:pt>
                <c:pt idx="21">
                  <c:v>936.1</c:v>
                </c:pt>
                <c:pt idx="22">
                  <c:v>1584.8</c:v>
                </c:pt>
                <c:pt idx="23">
                  <c:v>1596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5-4415-B040-BDEB7A7546A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3190.9939999999992</c:v>
                </c:pt>
                <c:pt idx="1">
                  <c:v>3139.0439999999999</c:v>
                </c:pt>
                <c:pt idx="2">
                  <c:v>3008.9080000000004</c:v>
                </c:pt>
                <c:pt idx="3">
                  <c:v>2938.5589999999993</c:v>
                </c:pt>
                <c:pt idx="4">
                  <c:v>2886.0630000000001</c:v>
                </c:pt>
                <c:pt idx="5">
                  <c:v>2867.7930000000001</c:v>
                </c:pt>
                <c:pt idx="6">
                  <c:v>2764.1660000000002</c:v>
                </c:pt>
                <c:pt idx="7">
                  <c:v>2997.6150000000002</c:v>
                </c:pt>
                <c:pt idx="8">
                  <c:v>3711.3930000000005</c:v>
                </c:pt>
                <c:pt idx="9">
                  <c:v>4419.8869999999988</c:v>
                </c:pt>
                <c:pt idx="10">
                  <c:v>4892.4210000000012</c:v>
                </c:pt>
                <c:pt idx="11">
                  <c:v>4998.6640000000016</c:v>
                </c:pt>
                <c:pt idx="12">
                  <c:v>4809.3830000000007</c:v>
                </c:pt>
                <c:pt idx="13">
                  <c:v>4264.170000000001</c:v>
                </c:pt>
                <c:pt idx="14">
                  <c:v>3387.3490000000006</c:v>
                </c:pt>
                <c:pt idx="15">
                  <c:v>2374.5949999999998</c:v>
                </c:pt>
                <c:pt idx="16">
                  <c:v>1803.0530000000001</c:v>
                </c:pt>
                <c:pt idx="17">
                  <c:v>1679.5449999999994</c:v>
                </c:pt>
                <c:pt idx="18">
                  <c:v>1605.3320000000003</c:v>
                </c:pt>
                <c:pt idx="19">
                  <c:v>1547.3859999999997</c:v>
                </c:pt>
                <c:pt idx="20">
                  <c:v>1469.0430000000003</c:v>
                </c:pt>
                <c:pt idx="21">
                  <c:v>1389.2030000000004</c:v>
                </c:pt>
                <c:pt idx="22">
                  <c:v>1303.633</c:v>
                </c:pt>
                <c:pt idx="23">
                  <c:v>1263.9479999999999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5-4415-B040-BDEB7A7546A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95</c:v>
                </c:pt>
                <c:pt idx="2">
                  <c:v>91</c:v>
                </c:pt>
                <c:pt idx="3">
                  <c:v>87</c:v>
                </c:pt>
                <c:pt idx="4">
                  <c:v>83</c:v>
                </c:pt>
                <c:pt idx="5">
                  <c:v>80</c:v>
                </c:pt>
                <c:pt idx="6">
                  <c:v>76</c:v>
                </c:pt>
                <c:pt idx="7">
                  <c:v>78</c:v>
                </c:pt>
                <c:pt idx="8">
                  <c:v>90</c:v>
                </c:pt>
                <c:pt idx="9">
                  <c:v>103</c:v>
                </c:pt>
                <c:pt idx="10">
                  <c:v>111</c:v>
                </c:pt>
                <c:pt idx="11">
                  <c:v>113</c:v>
                </c:pt>
                <c:pt idx="12">
                  <c:v>111</c:v>
                </c:pt>
                <c:pt idx="13">
                  <c:v>105</c:v>
                </c:pt>
                <c:pt idx="14">
                  <c:v>93</c:v>
                </c:pt>
                <c:pt idx="15">
                  <c:v>75</c:v>
                </c:pt>
                <c:pt idx="16">
                  <c:v>65</c:v>
                </c:pt>
                <c:pt idx="17">
                  <c:v>63</c:v>
                </c:pt>
                <c:pt idx="18">
                  <c:v>63</c:v>
                </c:pt>
                <c:pt idx="19">
                  <c:v>65</c:v>
                </c:pt>
                <c:pt idx="20">
                  <c:v>67</c:v>
                </c:pt>
                <c:pt idx="21">
                  <c:v>70</c:v>
                </c:pt>
                <c:pt idx="22">
                  <c:v>74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5-4415-B040-BDEB7A7546A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273</c:v>
                </c:pt>
                <c:pt idx="7">
                  <c:v>526</c:v>
                </c:pt>
                <c:pt idx="8">
                  <c:v>492</c:v>
                </c:pt>
                <c:pt idx="9">
                  <c:v>501</c:v>
                </c:pt>
                <c:pt idx="10">
                  <c:v>299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136</c:v>
                </c:pt>
                <c:pt idx="15">
                  <c:v>732</c:v>
                </c:pt>
                <c:pt idx="16">
                  <c:v>999</c:v>
                </c:pt>
                <c:pt idx="17">
                  <c:v>1195</c:v>
                </c:pt>
                <c:pt idx="18">
                  <c:v>1222</c:v>
                </c:pt>
                <c:pt idx="19">
                  <c:v>1156</c:v>
                </c:pt>
                <c:pt idx="20">
                  <c:v>1000</c:v>
                </c:pt>
                <c:pt idx="21">
                  <c:v>698</c:v>
                </c:pt>
                <c:pt idx="22">
                  <c:v>358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5-4415-B040-BDEB7A754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5221.9740000000011</c:v>
                </c:pt>
                <c:pt idx="1">
                  <c:v>5045.3289999999997</c:v>
                </c:pt>
                <c:pt idx="2">
                  <c:v>5071.506000000003</c:v>
                </c:pt>
                <c:pt idx="3">
                  <c:v>5149.8910000000005</c:v>
                </c:pt>
                <c:pt idx="4">
                  <c:v>5041.1450000000013</c:v>
                </c:pt>
                <c:pt idx="5">
                  <c:v>5599.6620000000012</c:v>
                </c:pt>
                <c:pt idx="6">
                  <c:v>6209.7160000000003</c:v>
                </c:pt>
                <c:pt idx="7">
                  <c:v>6858.8930000000018</c:v>
                </c:pt>
                <c:pt idx="8">
                  <c:v>8085.0200000000013</c:v>
                </c:pt>
                <c:pt idx="9">
                  <c:v>8240.7850000000035</c:v>
                </c:pt>
                <c:pt idx="10">
                  <c:v>8196.965000000002</c:v>
                </c:pt>
                <c:pt idx="11">
                  <c:v>8067.2260000000006</c:v>
                </c:pt>
                <c:pt idx="12">
                  <c:v>7909.2260000000033</c:v>
                </c:pt>
                <c:pt idx="13">
                  <c:v>7295.1660000000002</c:v>
                </c:pt>
                <c:pt idx="14">
                  <c:v>7141.8839999999991</c:v>
                </c:pt>
                <c:pt idx="15">
                  <c:v>7468.7490000000025</c:v>
                </c:pt>
                <c:pt idx="16">
                  <c:v>7467.866</c:v>
                </c:pt>
                <c:pt idx="17">
                  <c:v>7656.1559999999999</c:v>
                </c:pt>
                <c:pt idx="18">
                  <c:v>7700.3079999999991</c:v>
                </c:pt>
                <c:pt idx="19">
                  <c:v>7559.7710000000006</c:v>
                </c:pt>
                <c:pt idx="20">
                  <c:v>7279.1290000000008</c:v>
                </c:pt>
                <c:pt idx="21">
                  <c:v>6722.8219999999983</c:v>
                </c:pt>
                <c:pt idx="22">
                  <c:v>6415.1330000000025</c:v>
                </c:pt>
                <c:pt idx="23">
                  <c:v>5718.8330000000005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25-4415-B040-BDEB7A754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78.06</c:v>
                </c:pt>
                <c:pt idx="1">
                  <c:v>74.36</c:v>
                </c:pt>
                <c:pt idx="2">
                  <c:v>51.69</c:v>
                </c:pt>
                <c:pt idx="3">
                  <c:v>40.56</c:v>
                </c:pt>
                <c:pt idx="4">
                  <c:v>70</c:v>
                </c:pt>
                <c:pt idx="5">
                  <c:v>82.1</c:v>
                </c:pt>
                <c:pt idx="6">
                  <c:v>94.3</c:v>
                </c:pt>
                <c:pt idx="7">
                  <c:v>102.36</c:v>
                </c:pt>
                <c:pt idx="8">
                  <c:v>111.01</c:v>
                </c:pt>
                <c:pt idx="9">
                  <c:v>103.57</c:v>
                </c:pt>
                <c:pt idx="10">
                  <c:v>101.01</c:v>
                </c:pt>
                <c:pt idx="11">
                  <c:v>100.25</c:v>
                </c:pt>
                <c:pt idx="12">
                  <c:v>95.48</c:v>
                </c:pt>
                <c:pt idx="13">
                  <c:v>92.91</c:v>
                </c:pt>
                <c:pt idx="14">
                  <c:v>100</c:v>
                </c:pt>
                <c:pt idx="15">
                  <c:v>107.86</c:v>
                </c:pt>
                <c:pt idx="16">
                  <c:v>122</c:v>
                </c:pt>
                <c:pt idx="17">
                  <c:v>130.1</c:v>
                </c:pt>
                <c:pt idx="18">
                  <c:v>129.99</c:v>
                </c:pt>
                <c:pt idx="19">
                  <c:v>122.01</c:v>
                </c:pt>
                <c:pt idx="20">
                  <c:v>114.18</c:v>
                </c:pt>
                <c:pt idx="21">
                  <c:v>102.79</c:v>
                </c:pt>
                <c:pt idx="22">
                  <c:v>99.96</c:v>
                </c:pt>
                <c:pt idx="23">
                  <c:v>91.75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E25-4415-B040-BDEB7A754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5221.9939999999997</v>
      </c>
      <c r="C4" s="18">
        <v>5045.3440000000001</v>
      </c>
      <c r="D4" s="18">
        <v>5071.5079999999998</v>
      </c>
      <c r="E4" s="18">
        <v>5149.8590000000013</v>
      </c>
      <c r="F4" s="18">
        <v>5041.1630000000005</v>
      </c>
      <c r="G4" s="18">
        <v>5599.6679999999997</v>
      </c>
      <c r="H4" s="18">
        <v>6209.6809999999996</v>
      </c>
      <c r="I4" s="18">
        <v>6858.9199999999992</v>
      </c>
      <c r="J4" s="18">
        <v>8085.0199999999986</v>
      </c>
      <c r="K4" s="18">
        <v>8240.7849999999999</v>
      </c>
      <c r="L4" s="18">
        <v>8197.0020000000004</v>
      </c>
      <c r="M4" s="18">
        <v>8067.2620000000015</v>
      </c>
      <c r="N4" s="18">
        <v>7909.1999999999989</v>
      </c>
      <c r="O4" s="18">
        <v>7295.1910000000025</v>
      </c>
      <c r="P4" s="18">
        <v>7141.9160000000002</v>
      </c>
      <c r="Q4" s="18">
        <v>7468.7170000000006</v>
      </c>
      <c r="R4" s="18">
        <v>7467.9210000000021</v>
      </c>
      <c r="S4" s="18">
        <v>7656.1669999999995</v>
      </c>
      <c r="T4" s="18">
        <v>7700.2210000000014</v>
      </c>
      <c r="U4" s="18">
        <v>7559.7850000000017</v>
      </c>
      <c r="V4" s="18">
        <v>7279.1660000000011</v>
      </c>
      <c r="W4" s="18">
        <v>6722.8409999999985</v>
      </c>
      <c r="X4" s="18">
        <v>6415.1829999999991</v>
      </c>
      <c r="Y4" s="18">
        <v>5718.8370000000023</v>
      </c>
      <c r="Z4" s="19"/>
      <c r="AA4" s="20">
        <f>SUM(B4:Z4)</f>
        <v>163123.35099999997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78.06</v>
      </c>
      <c r="C7" s="28">
        <v>74.36</v>
      </c>
      <c r="D7" s="28">
        <v>51.69</v>
      </c>
      <c r="E7" s="28">
        <v>40.56</v>
      </c>
      <c r="F7" s="28">
        <v>70</v>
      </c>
      <c r="G7" s="28">
        <v>82.1</v>
      </c>
      <c r="H7" s="28">
        <v>94.3</v>
      </c>
      <c r="I7" s="28">
        <v>102.36</v>
      </c>
      <c r="J7" s="28">
        <v>111.01</v>
      </c>
      <c r="K7" s="28">
        <v>103.57</v>
      </c>
      <c r="L7" s="28">
        <v>101.01</v>
      </c>
      <c r="M7" s="28">
        <v>100.25</v>
      </c>
      <c r="N7" s="28">
        <v>95.48</v>
      </c>
      <c r="O7" s="28">
        <v>92.91</v>
      </c>
      <c r="P7" s="28">
        <v>100</v>
      </c>
      <c r="Q7" s="28">
        <v>107.86</v>
      </c>
      <c r="R7" s="28">
        <v>122</v>
      </c>
      <c r="S7" s="28">
        <v>130.1</v>
      </c>
      <c r="T7" s="28">
        <v>129.99</v>
      </c>
      <c r="U7" s="28">
        <v>122.01</v>
      </c>
      <c r="V7" s="28">
        <v>114.18</v>
      </c>
      <c r="W7" s="28">
        <v>102.79</v>
      </c>
      <c r="X7" s="28">
        <v>99.96</v>
      </c>
      <c r="Y7" s="28">
        <v>91.75</v>
      </c>
      <c r="Z7" s="29"/>
      <c r="AA7" s="30">
        <f>IF(SUM(B7:Z7)&lt;&gt;0,AVERAGEIF(B7:Z7,"&lt;&gt;"""),"")</f>
        <v>96.595833333333346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30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4069</v>
      </c>
    </row>
    <row r="11" spans="1:27" ht="25.15" customHeight="1" x14ac:dyDescent="0.2">
      <c r="A11" s="45" t="s">
        <v>7</v>
      </c>
      <c r="B11" s="46">
        <v>105</v>
      </c>
      <c r="C11" s="47">
        <v>105</v>
      </c>
      <c r="D11" s="47">
        <v>105</v>
      </c>
      <c r="E11" s="47">
        <v>105</v>
      </c>
      <c r="F11" s="47">
        <v>105</v>
      </c>
      <c r="G11" s="47">
        <v>105</v>
      </c>
      <c r="H11" s="47">
        <v>105</v>
      </c>
      <c r="I11" s="47">
        <v>105</v>
      </c>
      <c r="J11" s="47">
        <v>105</v>
      </c>
      <c r="K11" s="47">
        <v>105</v>
      </c>
      <c r="L11" s="47">
        <v>105</v>
      </c>
      <c r="M11" s="47">
        <v>105</v>
      </c>
      <c r="N11" s="47">
        <v>105</v>
      </c>
      <c r="O11" s="47">
        <v>105</v>
      </c>
      <c r="P11" s="47">
        <v>105</v>
      </c>
      <c r="Q11" s="47">
        <v>107</v>
      </c>
      <c r="R11" s="47">
        <v>128</v>
      </c>
      <c r="S11" s="47">
        <v>154</v>
      </c>
      <c r="T11" s="47">
        <v>152</v>
      </c>
      <c r="U11" s="47">
        <v>141</v>
      </c>
      <c r="V11" s="47">
        <v>115</v>
      </c>
      <c r="W11" s="47">
        <v>105</v>
      </c>
      <c r="X11" s="47">
        <v>105</v>
      </c>
      <c r="Y11" s="47">
        <v>105</v>
      </c>
      <c r="Z11" s="48"/>
      <c r="AA11" s="49">
        <f t="shared" si="0"/>
        <v>2687</v>
      </c>
    </row>
    <row r="12" spans="1:27" ht="25.15" customHeight="1" x14ac:dyDescent="0.2">
      <c r="A12" s="50" t="s">
        <v>8</v>
      </c>
      <c r="B12" s="51">
        <v>1151</v>
      </c>
      <c r="C12" s="52">
        <v>1151</v>
      </c>
      <c r="D12" s="52">
        <v>1151</v>
      </c>
      <c r="E12" s="52">
        <v>1151</v>
      </c>
      <c r="F12" s="52">
        <v>1151</v>
      </c>
      <c r="G12" s="52">
        <v>1435.375</v>
      </c>
      <c r="H12" s="52">
        <v>1934.0149999999999</v>
      </c>
      <c r="I12" s="52">
        <v>2829.3049999999998</v>
      </c>
      <c r="J12" s="52">
        <v>3466.627</v>
      </c>
      <c r="K12" s="52">
        <v>2944.8980000000001</v>
      </c>
      <c r="L12" s="52">
        <v>2622.5810000000001</v>
      </c>
      <c r="M12" s="52">
        <v>2571.598</v>
      </c>
      <c r="N12" s="52">
        <v>2326.817</v>
      </c>
      <c r="O12" s="52">
        <v>2290.0209999999997</v>
      </c>
      <c r="P12" s="52">
        <v>2660.067</v>
      </c>
      <c r="Q12" s="52">
        <v>3627.1219999999998</v>
      </c>
      <c r="R12" s="52">
        <v>3782.8679999999999</v>
      </c>
      <c r="S12" s="52">
        <v>3874.6220000000003</v>
      </c>
      <c r="T12" s="52">
        <v>3948.8890000000001</v>
      </c>
      <c r="U12" s="52">
        <v>3900.0990000000002</v>
      </c>
      <c r="V12" s="52">
        <v>3908.123</v>
      </c>
      <c r="W12" s="52">
        <v>3216.538</v>
      </c>
      <c r="X12" s="52">
        <v>2681.75</v>
      </c>
      <c r="Y12" s="52">
        <v>2315.8890000000001</v>
      </c>
      <c r="Z12" s="53"/>
      <c r="AA12" s="54">
        <f t="shared" si="0"/>
        <v>62092.204000000012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273</v>
      </c>
      <c r="I13" s="52">
        <v>526</v>
      </c>
      <c r="J13" s="52">
        <v>492</v>
      </c>
      <c r="K13" s="52">
        <v>501</v>
      </c>
      <c r="L13" s="52">
        <v>299</v>
      </c>
      <c r="M13" s="52">
        <v>82</v>
      </c>
      <c r="N13" s="52">
        <v>82</v>
      </c>
      <c r="O13" s="52">
        <v>56</v>
      </c>
      <c r="P13" s="52">
        <v>136</v>
      </c>
      <c r="Q13" s="52">
        <v>732</v>
      </c>
      <c r="R13" s="52">
        <v>999</v>
      </c>
      <c r="S13" s="52">
        <v>1195</v>
      </c>
      <c r="T13" s="52">
        <v>1222</v>
      </c>
      <c r="U13" s="52">
        <v>1156</v>
      </c>
      <c r="V13" s="52">
        <v>1000</v>
      </c>
      <c r="W13" s="52">
        <v>698</v>
      </c>
      <c r="X13" s="52">
        <v>358</v>
      </c>
      <c r="Y13" s="52">
        <v>52</v>
      </c>
      <c r="Z13" s="53"/>
      <c r="AA13" s="54">
        <f t="shared" si="0"/>
        <v>9885</v>
      </c>
    </row>
    <row r="14" spans="1:27" ht="25.15" customHeight="1" x14ac:dyDescent="0.2">
      <c r="A14" s="55" t="s">
        <v>10</v>
      </c>
      <c r="B14" s="56">
        <v>3190.9939999999992</v>
      </c>
      <c r="C14" s="57">
        <v>3139.0439999999999</v>
      </c>
      <c r="D14" s="57">
        <v>3008.9080000000004</v>
      </c>
      <c r="E14" s="57">
        <v>2938.5589999999993</v>
      </c>
      <c r="F14" s="57">
        <v>2886.0630000000001</v>
      </c>
      <c r="G14" s="57">
        <v>2867.7930000000001</v>
      </c>
      <c r="H14" s="57">
        <v>2764.1660000000002</v>
      </c>
      <c r="I14" s="57">
        <v>2997.6150000000002</v>
      </c>
      <c r="J14" s="57">
        <v>3711.3930000000005</v>
      </c>
      <c r="K14" s="57">
        <v>4419.8869999999988</v>
      </c>
      <c r="L14" s="57">
        <v>4892.4210000000012</v>
      </c>
      <c r="M14" s="57">
        <v>4998.6640000000016</v>
      </c>
      <c r="N14" s="57">
        <v>4809.3830000000007</v>
      </c>
      <c r="O14" s="57">
        <v>4264.170000000001</v>
      </c>
      <c r="P14" s="57">
        <v>3387.3490000000006</v>
      </c>
      <c r="Q14" s="57">
        <v>2374.5949999999998</v>
      </c>
      <c r="R14" s="57">
        <v>1803.0530000000001</v>
      </c>
      <c r="S14" s="57">
        <v>1679.5449999999994</v>
      </c>
      <c r="T14" s="57">
        <v>1605.3320000000003</v>
      </c>
      <c r="U14" s="57">
        <v>1547.3859999999997</v>
      </c>
      <c r="V14" s="57">
        <v>1469.0430000000003</v>
      </c>
      <c r="W14" s="57">
        <v>1389.2030000000004</v>
      </c>
      <c r="X14" s="57">
        <v>1303.633</v>
      </c>
      <c r="Y14" s="57">
        <v>1263.9479999999999</v>
      </c>
      <c r="Z14" s="58"/>
      <c r="AA14" s="59">
        <f t="shared" si="0"/>
        <v>68712.147000000012</v>
      </c>
    </row>
    <row r="15" spans="1:27" ht="25.15" customHeight="1" x14ac:dyDescent="0.2">
      <c r="A15" s="55" t="s">
        <v>11</v>
      </c>
      <c r="B15" s="56">
        <v>97</v>
      </c>
      <c r="C15" s="57">
        <v>95</v>
      </c>
      <c r="D15" s="57">
        <v>91</v>
      </c>
      <c r="E15" s="57">
        <v>87</v>
      </c>
      <c r="F15" s="57">
        <v>83</v>
      </c>
      <c r="G15" s="57">
        <v>80</v>
      </c>
      <c r="H15" s="57">
        <v>76</v>
      </c>
      <c r="I15" s="57">
        <v>78</v>
      </c>
      <c r="J15" s="57">
        <v>90</v>
      </c>
      <c r="K15" s="57">
        <v>103</v>
      </c>
      <c r="L15" s="57">
        <v>111</v>
      </c>
      <c r="M15" s="57">
        <v>113</v>
      </c>
      <c r="N15" s="57">
        <v>111</v>
      </c>
      <c r="O15" s="57">
        <v>105</v>
      </c>
      <c r="P15" s="57">
        <v>93</v>
      </c>
      <c r="Q15" s="57">
        <v>75</v>
      </c>
      <c r="R15" s="57">
        <v>65</v>
      </c>
      <c r="S15" s="57">
        <v>63</v>
      </c>
      <c r="T15" s="57">
        <v>63</v>
      </c>
      <c r="U15" s="57">
        <v>65</v>
      </c>
      <c r="V15" s="57">
        <v>67</v>
      </c>
      <c r="W15" s="57">
        <v>70</v>
      </c>
      <c r="X15" s="57">
        <v>74</v>
      </c>
      <c r="Y15" s="57">
        <v>78</v>
      </c>
      <c r="Z15" s="58"/>
      <c r="AA15" s="59">
        <f t="shared" si="0"/>
        <v>2033</v>
      </c>
    </row>
    <row r="16" spans="1:27" ht="30" customHeight="1" thickBot="1" x14ac:dyDescent="0.25">
      <c r="A16" s="60" t="s">
        <v>12</v>
      </c>
      <c r="B16" s="61">
        <f>IF(LEN(B$2)&gt;0,SUM(B10:B15),"")</f>
        <v>4886.9939999999988</v>
      </c>
      <c r="C16" s="62">
        <f t="shared" ref="C16:Z16" si="1">IF(LEN(C$2)&gt;0,SUM(C10:C15),"")</f>
        <v>4490.0439999999999</v>
      </c>
      <c r="D16" s="62">
        <f t="shared" si="1"/>
        <v>4355.9080000000004</v>
      </c>
      <c r="E16" s="62">
        <f t="shared" si="1"/>
        <v>4281.5589999999993</v>
      </c>
      <c r="F16" s="62">
        <f t="shared" si="1"/>
        <v>4225.0630000000001</v>
      </c>
      <c r="G16" s="62">
        <f t="shared" si="1"/>
        <v>4514.1679999999997</v>
      </c>
      <c r="H16" s="62">
        <f t="shared" si="1"/>
        <v>5152.1810000000005</v>
      </c>
      <c r="I16" s="62">
        <f t="shared" si="1"/>
        <v>6535.92</v>
      </c>
      <c r="J16" s="62">
        <f t="shared" si="1"/>
        <v>7865.02</v>
      </c>
      <c r="K16" s="62">
        <f t="shared" si="1"/>
        <v>8073.7849999999989</v>
      </c>
      <c r="L16" s="62">
        <f t="shared" si="1"/>
        <v>8030.0020000000013</v>
      </c>
      <c r="M16" s="62">
        <f t="shared" si="1"/>
        <v>7900.2620000000015</v>
      </c>
      <c r="N16" s="62">
        <f t="shared" si="1"/>
        <v>7742.2000000000007</v>
      </c>
      <c r="O16" s="62">
        <f t="shared" si="1"/>
        <v>7128.1910000000007</v>
      </c>
      <c r="P16" s="62">
        <f t="shared" si="1"/>
        <v>6689.4160000000011</v>
      </c>
      <c r="Q16" s="62">
        <f t="shared" si="1"/>
        <v>7223.7169999999987</v>
      </c>
      <c r="R16" s="62">
        <f t="shared" si="1"/>
        <v>7085.9210000000003</v>
      </c>
      <c r="S16" s="62">
        <f t="shared" si="1"/>
        <v>7274.1669999999995</v>
      </c>
      <c r="T16" s="62">
        <f t="shared" si="1"/>
        <v>7299.2210000000005</v>
      </c>
      <c r="U16" s="62">
        <f t="shared" si="1"/>
        <v>7117.4849999999997</v>
      </c>
      <c r="V16" s="62">
        <f t="shared" si="1"/>
        <v>6867.1660000000002</v>
      </c>
      <c r="W16" s="62">
        <f t="shared" si="1"/>
        <v>5786.7410000000009</v>
      </c>
      <c r="X16" s="62">
        <f t="shared" si="1"/>
        <v>4830.3829999999998</v>
      </c>
      <c r="Y16" s="62">
        <f t="shared" si="1"/>
        <v>4122.8369999999995</v>
      </c>
      <c r="Z16" s="63" t="str">
        <f t="shared" si="1"/>
        <v/>
      </c>
      <c r="AA16" s="64">
        <f>SUM(AA10:AA15)</f>
        <v>149478.35100000002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2426</v>
      </c>
      <c r="C28" s="72">
        <v>2401</v>
      </c>
      <c r="D28" s="72">
        <v>2361</v>
      </c>
      <c r="E28" s="72">
        <v>2323</v>
      </c>
      <c r="F28" s="72">
        <v>2294</v>
      </c>
      <c r="G28" s="72">
        <v>2278</v>
      </c>
      <c r="H28" s="72">
        <v>2277</v>
      </c>
      <c r="I28" s="72">
        <v>2602</v>
      </c>
      <c r="J28" s="72">
        <v>3068</v>
      </c>
      <c r="K28" s="72">
        <v>3378</v>
      </c>
      <c r="L28" s="72">
        <v>3393</v>
      </c>
      <c r="M28" s="72">
        <v>3504</v>
      </c>
      <c r="N28" s="72">
        <v>3725</v>
      </c>
      <c r="O28" s="72">
        <v>3454</v>
      </c>
      <c r="P28" s="72">
        <v>3182</v>
      </c>
      <c r="Q28" s="72">
        <v>3100</v>
      </c>
      <c r="R28" s="72">
        <v>3088</v>
      </c>
      <c r="S28" s="72">
        <v>3341</v>
      </c>
      <c r="T28" s="72">
        <v>3464</v>
      </c>
      <c r="U28" s="72">
        <v>3414</v>
      </c>
      <c r="V28" s="72">
        <v>3044</v>
      </c>
      <c r="W28" s="72">
        <v>2705</v>
      </c>
      <c r="X28" s="72">
        <v>2427</v>
      </c>
      <c r="Y28" s="72">
        <v>2067</v>
      </c>
      <c r="Z28" s="73"/>
      <c r="AA28" s="74">
        <f>SUM(B28:Z28)</f>
        <v>69316</v>
      </c>
    </row>
    <row r="29" spans="1:27" ht="25.15" customHeight="1" x14ac:dyDescent="0.2">
      <c r="A29" s="75" t="s">
        <v>23</v>
      </c>
      <c r="B29" s="76">
        <v>1604.9939999999999</v>
      </c>
      <c r="C29" s="77">
        <v>1587.0440000000001</v>
      </c>
      <c r="D29" s="77">
        <v>1526.9079999999999</v>
      </c>
      <c r="E29" s="77">
        <v>1522.559</v>
      </c>
      <c r="F29" s="77">
        <v>1512.0630000000001</v>
      </c>
      <c r="G29" s="77">
        <v>1609.1679999999999</v>
      </c>
      <c r="H29" s="77">
        <v>1569.181</v>
      </c>
      <c r="I29" s="77">
        <v>2094.92</v>
      </c>
      <c r="J29" s="77">
        <v>2788.02</v>
      </c>
      <c r="K29" s="77">
        <v>2943.7849999999999</v>
      </c>
      <c r="L29" s="77">
        <v>2977.002</v>
      </c>
      <c r="M29" s="77">
        <v>2964.2620000000002</v>
      </c>
      <c r="N29" s="77">
        <v>2585.1999999999998</v>
      </c>
      <c r="O29" s="77">
        <v>2240.1909999999998</v>
      </c>
      <c r="P29" s="77">
        <v>2041.4159999999999</v>
      </c>
      <c r="Q29" s="77">
        <v>2187.7170000000001</v>
      </c>
      <c r="R29" s="77">
        <v>2057.9209999999998</v>
      </c>
      <c r="S29" s="77">
        <v>1763.1669999999999</v>
      </c>
      <c r="T29" s="77">
        <v>1684.221</v>
      </c>
      <c r="U29" s="77">
        <v>1550.4849999999999</v>
      </c>
      <c r="V29" s="77">
        <v>1963.1659999999999</v>
      </c>
      <c r="W29" s="77">
        <v>1662.741</v>
      </c>
      <c r="X29" s="77">
        <v>1304.383</v>
      </c>
      <c r="Y29" s="77">
        <v>980.83699999999999</v>
      </c>
      <c r="Z29" s="78"/>
      <c r="AA29" s="79">
        <f>SUM(B29:Z29)</f>
        <v>46721.351000000002</v>
      </c>
    </row>
    <row r="30" spans="1:27" ht="25.15" customHeight="1" x14ac:dyDescent="0.2">
      <c r="A30" s="82" t="s">
        <v>24</v>
      </c>
      <c r="B30" s="80">
        <v>1191</v>
      </c>
      <c r="C30" s="81">
        <v>848</v>
      </c>
      <c r="D30" s="81">
        <v>848</v>
      </c>
      <c r="E30" s="81">
        <v>848</v>
      </c>
      <c r="F30" s="81">
        <v>848</v>
      </c>
      <c r="G30" s="81">
        <v>1064</v>
      </c>
      <c r="H30" s="81">
        <v>1653</v>
      </c>
      <c r="I30" s="81">
        <v>2162</v>
      </c>
      <c r="J30" s="81">
        <v>2229</v>
      </c>
      <c r="K30" s="81">
        <v>1919</v>
      </c>
      <c r="L30" s="81">
        <v>1827</v>
      </c>
      <c r="M30" s="81">
        <v>1599</v>
      </c>
      <c r="N30" s="81">
        <v>1599</v>
      </c>
      <c r="O30" s="81">
        <v>1601</v>
      </c>
      <c r="P30" s="81">
        <v>1643</v>
      </c>
      <c r="Q30" s="81">
        <v>2181</v>
      </c>
      <c r="R30" s="81">
        <v>2322</v>
      </c>
      <c r="S30" s="81">
        <v>2552</v>
      </c>
      <c r="T30" s="81">
        <v>2552</v>
      </c>
      <c r="U30" s="81">
        <v>2552</v>
      </c>
      <c r="V30" s="81">
        <v>2272</v>
      </c>
      <c r="W30" s="81">
        <v>1797</v>
      </c>
      <c r="X30" s="81">
        <v>1530</v>
      </c>
      <c r="Y30" s="81">
        <v>1530</v>
      </c>
      <c r="Z30" s="83"/>
      <c r="AA30" s="84">
        <f>SUM(B30:Z30)</f>
        <v>41167</v>
      </c>
    </row>
    <row r="31" spans="1:27" ht="30" customHeight="1" thickBot="1" x14ac:dyDescent="0.25">
      <c r="A31" s="60" t="s">
        <v>25</v>
      </c>
      <c r="B31" s="61">
        <f>IF(LEN(B$2)&gt;0,SUM(B28:B30),"")</f>
        <v>5221.9939999999997</v>
      </c>
      <c r="C31" s="62">
        <f t="shared" ref="C31:Z31" si="4">IF(LEN(C$2)&gt;0,SUM(C28:C30),"")</f>
        <v>4836.0439999999999</v>
      </c>
      <c r="D31" s="62">
        <f t="shared" si="4"/>
        <v>4735.9079999999994</v>
      </c>
      <c r="E31" s="62">
        <f t="shared" si="4"/>
        <v>4693.5590000000002</v>
      </c>
      <c r="F31" s="62">
        <f t="shared" si="4"/>
        <v>4654.0630000000001</v>
      </c>
      <c r="G31" s="62">
        <f t="shared" si="4"/>
        <v>4951.1679999999997</v>
      </c>
      <c r="H31" s="62">
        <f t="shared" si="4"/>
        <v>5499.1810000000005</v>
      </c>
      <c r="I31" s="62">
        <f t="shared" si="4"/>
        <v>6858.92</v>
      </c>
      <c r="J31" s="62">
        <f t="shared" si="4"/>
        <v>8085.02</v>
      </c>
      <c r="K31" s="62">
        <f t="shared" si="4"/>
        <v>8240.7849999999999</v>
      </c>
      <c r="L31" s="62">
        <f t="shared" si="4"/>
        <v>8197.0020000000004</v>
      </c>
      <c r="M31" s="62">
        <f t="shared" si="4"/>
        <v>8067.2620000000006</v>
      </c>
      <c r="N31" s="62">
        <f t="shared" si="4"/>
        <v>7909.2</v>
      </c>
      <c r="O31" s="62">
        <f t="shared" si="4"/>
        <v>7295.1909999999998</v>
      </c>
      <c r="P31" s="62">
        <f t="shared" si="4"/>
        <v>6866.4160000000002</v>
      </c>
      <c r="Q31" s="62">
        <f t="shared" si="4"/>
        <v>7468.7170000000006</v>
      </c>
      <c r="R31" s="62">
        <f t="shared" si="4"/>
        <v>7467.9210000000003</v>
      </c>
      <c r="S31" s="62">
        <f t="shared" si="4"/>
        <v>7656.1669999999995</v>
      </c>
      <c r="T31" s="62">
        <f t="shared" si="4"/>
        <v>7700.2209999999995</v>
      </c>
      <c r="U31" s="62">
        <f t="shared" si="4"/>
        <v>7516.4849999999997</v>
      </c>
      <c r="V31" s="62">
        <f t="shared" si="4"/>
        <v>7279.1660000000002</v>
      </c>
      <c r="W31" s="62">
        <f t="shared" si="4"/>
        <v>6164.741</v>
      </c>
      <c r="X31" s="62">
        <f t="shared" si="4"/>
        <v>5261.3829999999998</v>
      </c>
      <c r="Y31" s="62">
        <f t="shared" si="4"/>
        <v>4577.8369999999995</v>
      </c>
      <c r="Z31" s="63" t="str">
        <f t="shared" si="4"/>
        <v/>
      </c>
      <c r="AA31" s="64">
        <f>SUM(AA28:AA30)</f>
        <v>157204.351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109</v>
      </c>
      <c r="C34" s="95">
        <v>109</v>
      </c>
      <c r="D34" s="95">
        <v>139</v>
      </c>
      <c r="E34" s="95">
        <v>171</v>
      </c>
      <c r="F34" s="95">
        <v>181</v>
      </c>
      <c r="G34" s="95">
        <v>189</v>
      </c>
      <c r="H34" s="95">
        <v>159</v>
      </c>
      <c r="I34" s="95">
        <v>137</v>
      </c>
      <c r="J34" s="95">
        <v>49</v>
      </c>
      <c r="K34" s="95">
        <v>49</v>
      </c>
      <c r="L34" s="95">
        <v>49</v>
      </c>
      <c r="M34" s="95">
        <v>49</v>
      </c>
      <c r="N34" s="95">
        <v>49</v>
      </c>
      <c r="O34" s="95">
        <v>49</v>
      </c>
      <c r="P34" s="95">
        <v>49</v>
      </c>
      <c r="Q34" s="95">
        <v>49</v>
      </c>
      <c r="R34" s="95">
        <v>154</v>
      </c>
      <c r="S34" s="95">
        <v>154</v>
      </c>
      <c r="T34" s="95">
        <v>154</v>
      </c>
      <c r="U34" s="95">
        <v>154</v>
      </c>
      <c r="V34" s="95">
        <v>150</v>
      </c>
      <c r="W34" s="95">
        <v>77</v>
      </c>
      <c r="X34" s="95">
        <v>77</v>
      </c>
      <c r="Y34" s="95">
        <v>77</v>
      </c>
      <c r="Z34" s="96"/>
      <c r="AA34" s="74">
        <f t="shared" ref="AA34:AA39" si="5">SUM(B34:Z34)</f>
        <v>2583</v>
      </c>
    </row>
    <row r="35" spans="1:27" ht="25.15" customHeight="1" x14ac:dyDescent="0.2">
      <c r="A35" s="97" t="s">
        <v>28</v>
      </c>
      <c r="B35" s="98">
        <v>171</v>
      </c>
      <c r="C35" s="99">
        <v>182</v>
      </c>
      <c r="D35" s="99">
        <v>186</v>
      </c>
      <c r="E35" s="99">
        <v>186</v>
      </c>
      <c r="F35" s="99">
        <v>193</v>
      </c>
      <c r="G35" s="99">
        <v>193</v>
      </c>
      <c r="H35" s="99">
        <v>133</v>
      </c>
      <c r="I35" s="99">
        <v>131</v>
      </c>
      <c r="J35" s="99">
        <v>116</v>
      </c>
      <c r="K35" s="99">
        <v>63</v>
      </c>
      <c r="L35" s="99">
        <v>63</v>
      </c>
      <c r="M35" s="99">
        <v>63</v>
      </c>
      <c r="N35" s="99">
        <v>63</v>
      </c>
      <c r="O35" s="99">
        <v>63</v>
      </c>
      <c r="P35" s="99">
        <v>73</v>
      </c>
      <c r="Q35" s="99">
        <v>141</v>
      </c>
      <c r="R35" s="99">
        <v>173</v>
      </c>
      <c r="S35" s="99">
        <v>173</v>
      </c>
      <c r="T35" s="99">
        <v>192</v>
      </c>
      <c r="U35" s="99">
        <v>190</v>
      </c>
      <c r="V35" s="99">
        <v>207</v>
      </c>
      <c r="W35" s="99">
        <v>246</v>
      </c>
      <c r="X35" s="99">
        <v>299</v>
      </c>
      <c r="Y35" s="99">
        <v>323</v>
      </c>
      <c r="Z35" s="100"/>
      <c r="AA35" s="79">
        <f t="shared" si="5"/>
        <v>3823</v>
      </c>
    </row>
    <row r="36" spans="1:27" ht="25.15" customHeight="1" x14ac:dyDescent="0.2">
      <c r="A36" s="97" t="s">
        <v>29</v>
      </c>
      <c r="B36" s="98">
        <v>5</v>
      </c>
      <c r="C36" s="99">
        <v>214.3</v>
      </c>
      <c r="D36" s="99">
        <v>340.6</v>
      </c>
      <c r="E36" s="99">
        <v>461.3</v>
      </c>
      <c r="F36" s="99">
        <v>392.1</v>
      </c>
      <c r="G36" s="99">
        <v>653.5</v>
      </c>
      <c r="H36" s="99">
        <v>715.5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280.5</v>
      </c>
      <c r="Q36" s="99">
        <v>5</v>
      </c>
      <c r="R36" s="99">
        <v>5</v>
      </c>
      <c r="S36" s="99">
        <v>5</v>
      </c>
      <c r="T36" s="99">
        <v>5</v>
      </c>
      <c r="U36" s="99">
        <v>48.3</v>
      </c>
      <c r="V36" s="99">
        <v>5</v>
      </c>
      <c r="W36" s="99">
        <v>563.1</v>
      </c>
      <c r="X36" s="99">
        <v>1158.8</v>
      </c>
      <c r="Y36" s="99">
        <v>1146</v>
      </c>
      <c r="Z36" s="100"/>
      <c r="AA36" s="79">
        <f t="shared" si="5"/>
        <v>6039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335</v>
      </c>
      <c r="C39" s="88">
        <f t="shared" si="6"/>
        <v>555.29999999999995</v>
      </c>
      <c r="D39" s="88">
        <f t="shared" si="6"/>
        <v>715.6</v>
      </c>
      <c r="E39" s="88">
        <f t="shared" si="6"/>
        <v>868.3</v>
      </c>
      <c r="F39" s="88">
        <f t="shared" si="6"/>
        <v>816.1</v>
      </c>
      <c r="G39" s="88">
        <f t="shared" si="6"/>
        <v>1085.5</v>
      </c>
      <c r="H39" s="88">
        <f t="shared" si="6"/>
        <v>1057.5</v>
      </c>
      <c r="I39" s="88">
        <f t="shared" si="6"/>
        <v>323</v>
      </c>
      <c r="J39" s="88">
        <f t="shared" si="6"/>
        <v>220</v>
      </c>
      <c r="K39" s="88">
        <f t="shared" si="6"/>
        <v>167</v>
      </c>
      <c r="L39" s="88">
        <f t="shared" si="6"/>
        <v>167</v>
      </c>
      <c r="M39" s="88">
        <f t="shared" si="6"/>
        <v>167</v>
      </c>
      <c r="N39" s="88">
        <f t="shared" si="6"/>
        <v>167</v>
      </c>
      <c r="O39" s="88">
        <f t="shared" si="6"/>
        <v>167</v>
      </c>
      <c r="P39" s="88">
        <f t="shared" si="6"/>
        <v>452.5</v>
      </c>
      <c r="Q39" s="88">
        <f t="shared" si="6"/>
        <v>245</v>
      </c>
      <c r="R39" s="88">
        <f t="shared" si="6"/>
        <v>382</v>
      </c>
      <c r="S39" s="88">
        <f t="shared" si="6"/>
        <v>382</v>
      </c>
      <c r="T39" s="88">
        <f t="shared" si="6"/>
        <v>401</v>
      </c>
      <c r="U39" s="88">
        <f t="shared" si="6"/>
        <v>442.3</v>
      </c>
      <c r="V39" s="88">
        <f t="shared" si="6"/>
        <v>412</v>
      </c>
      <c r="W39" s="88">
        <f t="shared" si="6"/>
        <v>936.1</v>
      </c>
      <c r="X39" s="88">
        <f t="shared" si="6"/>
        <v>1584.8</v>
      </c>
      <c r="Y39" s="88">
        <f t="shared" si="6"/>
        <v>1596</v>
      </c>
      <c r="Z39" s="89" t="str">
        <f t="shared" si="6"/>
        <v/>
      </c>
      <c r="AA39" s="90">
        <f t="shared" si="5"/>
        <v>13644.999999999998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209.3</v>
      </c>
      <c r="D44" s="99">
        <v>335.6</v>
      </c>
      <c r="E44" s="99">
        <v>456.3</v>
      </c>
      <c r="F44" s="99">
        <v>387.1</v>
      </c>
      <c r="G44" s="99">
        <v>648.5</v>
      </c>
      <c r="H44" s="99">
        <v>710.5</v>
      </c>
      <c r="I44" s="99"/>
      <c r="J44" s="99"/>
      <c r="K44" s="99"/>
      <c r="L44" s="99"/>
      <c r="M44" s="99"/>
      <c r="N44" s="99"/>
      <c r="O44" s="99"/>
      <c r="P44" s="99">
        <v>275.5</v>
      </c>
      <c r="Q44" s="99"/>
      <c r="R44" s="99"/>
      <c r="S44" s="99"/>
      <c r="T44" s="99"/>
      <c r="U44" s="99">
        <v>43.3</v>
      </c>
      <c r="V44" s="99"/>
      <c r="W44" s="99">
        <v>558.1</v>
      </c>
      <c r="X44" s="99">
        <v>1153.8</v>
      </c>
      <c r="Y44" s="99">
        <v>1141</v>
      </c>
      <c r="Z44" s="100"/>
      <c r="AA44" s="79">
        <f t="shared" si="7"/>
        <v>5919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>
        <v>9</v>
      </c>
      <c r="E47" s="99">
        <v>6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209.3</v>
      </c>
      <c r="D48" s="88">
        <f t="shared" si="8"/>
        <v>344.6</v>
      </c>
      <c r="E48" s="88">
        <f t="shared" si="8"/>
        <v>462.3</v>
      </c>
      <c r="F48" s="88">
        <f t="shared" si="8"/>
        <v>387.1</v>
      </c>
      <c r="G48" s="88">
        <f t="shared" si="8"/>
        <v>648.5</v>
      </c>
      <c r="H48" s="88">
        <f t="shared" si="8"/>
        <v>710.5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275.5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43.3</v>
      </c>
      <c r="V48" s="88">
        <f t="shared" si="8"/>
        <v>0</v>
      </c>
      <c r="W48" s="88">
        <f t="shared" si="8"/>
        <v>558.1</v>
      </c>
      <c r="X48" s="88">
        <f t="shared" si="8"/>
        <v>1153.8</v>
      </c>
      <c r="Y48" s="88">
        <f t="shared" si="8"/>
        <v>1141</v>
      </c>
      <c r="Z48" s="89" t="str">
        <f t="shared" si="8"/>
        <v/>
      </c>
      <c r="AA48" s="90">
        <f t="shared" si="7"/>
        <v>5934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5221.9939999999988</v>
      </c>
      <c r="C51" s="88">
        <f t="shared" si="10"/>
        <v>5045.3440000000001</v>
      </c>
      <c r="D51" s="88">
        <f t="shared" si="10"/>
        <v>5071.5080000000007</v>
      </c>
      <c r="E51" s="88">
        <f t="shared" si="10"/>
        <v>5149.8589999999995</v>
      </c>
      <c r="F51" s="88">
        <f t="shared" si="10"/>
        <v>5041.1630000000005</v>
      </c>
      <c r="G51" s="88">
        <f t="shared" si="10"/>
        <v>5599.6679999999997</v>
      </c>
      <c r="H51" s="88">
        <f t="shared" si="10"/>
        <v>6209.6810000000005</v>
      </c>
      <c r="I51" s="88">
        <f t="shared" si="10"/>
        <v>6858.92</v>
      </c>
      <c r="J51" s="88">
        <f t="shared" si="10"/>
        <v>8085.02</v>
      </c>
      <c r="K51" s="88">
        <f t="shared" si="10"/>
        <v>8240.7849999999999</v>
      </c>
      <c r="L51" s="88">
        <f t="shared" si="10"/>
        <v>8197.0020000000004</v>
      </c>
      <c r="M51" s="88">
        <f t="shared" si="10"/>
        <v>8067.2620000000015</v>
      </c>
      <c r="N51" s="88">
        <f t="shared" si="10"/>
        <v>7909.2000000000007</v>
      </c>
      <c r="O51" s="88">
        <f t="shared" si="10"/>
        <v>7295.1910000000007</v>
      </c>
      <c r="P51" s="88">
        <f t="shared" si="10"/>
        <v>7141.9160000000011</v>
      </c>
      <c r="Q51" s="88">
        <f t="shared" si="10"/>
        <v>7468.7169999999987</v>
      </c>
      <c r="R51" s="88">
        <f t="shared" si="10"/>
        <v>7467.9210000000003</v>
      </c>
      <c r="S51" s="88">
        <f t="shared" si="10"/>
        <v>7656.1669999999995</v>
      </c>
      <c r="T51" s="88">
        <f t="shared" si="10"/>
        <v>7700.2210000000005</v>
      </c>
      <c r="U51" s="88">
        <f t="shared" si="10"/>
        <v>7559.7849999999999</v>
      </c>
      <c r="V51" s="88">
        <f t="shared" si="10"/>
        <v>7279.1660000000002</v>
      </c>
      <c r="W51" s="88">
        <f t="shared" si="10"/>
        <v>6722.8410000000013</v>
      </c>
      <c r="X51" s="88">
        <f t="shared" si="10"/>
        <v>6415.183</v>
      </c>
      <c r="Y51" s="88">
        <f t="shared" si="10"/>
        <v>5718.8369999999995</v>
      </c>
      <c r="Z51" s="89" t="str">
        <f t="shared" si="10"/>
        <v/>
      </c>
      <c r="AA51" s="104">
        <f>SUM(B51:Z51)</f>
        <v>163123.35100000002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5221.9740000000011</v>
      </c>
      <c r="C4" s="18">
        <v>5045.3289999999997</v>
      </c>
      <c r="D4" s="18">
        <v>5071.506000000003</v>
      </c>
      <c r="E4" s="18">
        <v>5149.8910000000005</v>
      </c>
      <c r="F4" s="18">
        <v>5041.1450000000013</v>
      </c>
      <c r="G4" s="18">
        <v>5599.6620000000012</v>
      </c>
      <c r="H4" s="18">
        <v>6209.7160000000003</v>
      </c>
      <c r="I4" s="18">
        <v>6858.8930000000018</v>
      </c>
      <c r="J4" s="18">
        <v>8085.0200000000013</v>
      </c>
      <c r="K4" s="18">
        <v>8240.7850000000035</v>
      </c>
      <c r="L4" s="18">
        <v>8196.965000000002</v>
      </c>
      <c r="M4" s="18">
        <v>8067.2260000000006</v>
      </c>
      <c r="N4" s="18">
        <v>7909.2260000000033</v>
      </c>
      <c r="O4" s="18">
        <v>7295.1660000000002</v>
      </c>
      <c r="P4" s="18">
        <v>7141.8839999999991</v>
      </c>
      <c r="Q4" s="18">
        <v>7468.7490000000025</v>
      </c>
      <c r="R4" s="18">
        <v>7467.866</v>
      </c>
      <c r="S4" s="18">
        <v>7656.1559999999999</v>
      </c>
      <c r="T4" s="18">
        <v>7700.3079999999991</v>
      </c>
      <c r="U4" s="18">
        <v>7559.7710000000006</v>
      </c>
      <c r="V4" s="18">
        <v>7279.1290000000008</v>
      </c>
      <c r="W4" s="18">
        <v>6722.8219999999983</v>
      </c>
      <c r="X4" s="18">
        <v>6415.1330000000025</v>
      </c>
      <c r="Y4" s="18">
        <v>5718.8330000000005</v>
      </c>
      <c r="Z4" s="19"/>
      <c r="AA4" s="20">
        <f>SUM(B4:Z4)</f>
        <v>163123.15500000003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78.06</v>
      </c>
      <c r="C7" s="28">
        <v>74.36</v>
      </c>
      <c r="D7" s="28">
        <v>51.69</v>
      </c>
      <c r="E7" s="28">
        <v>40.56</v>
      </c>
      <c r="F7" s="28">
        <v>70</v>
      </c>
      <c r="G7" s="28">
        <v>82.1</v>
      </c>
      <c r="H7" s="28">
        <v>94.3</v>
      </c>
      <c r="I7" s="28">
        <v>102.36</v>
      </c>
      <c r="J7" s="28">
        <v>111.01</v>
      </c>
      <c r="K7" s="28">
        <v>103.57</v>
      </c>
      <c r="L7" s="28">
        <v>101.01</v>
      </c>
      <c r="M7" s="28">
        <v>100.25</v>
      </c>
      <c r="N7" s="28">
        <v>95.48</v>
      </c>
      <c r="O7" s="28">
        <v>92.91</v>
      </c>
      <c r="P7" s="28">
        <v>100</v>
      </c>
      <c r="Q7" s="28">
        <v>107.86</v>
      </c>
      <c r="R7" s="28">
        <v>122</v>
      </c>
      <c r="S7" s="28">
        <v>130.1</v>
      </c>
      <c r="T7" s="28">
        <v>129.99</v>
      </c>
      <c r="U7" s="28">
        <v>122.01</v>
      </c>
      <c r="V7" s="28">
        <v>114.18</v>
      </c>
      <c r="W7" s="28">
        <v>102.79</v>
      </c>
      <c r="X7" s="28">
        <v>99.96</v>
      </c>
      <c r="Y7" s="28">
        <v>91.75</v>
      </c>
      <c r="Z7" s="29"/>
      <c r="AA7" s="30">
        <f>IF(SUM(B7:Z7)&lt;&gt;0,AVERAGEIF(B7:Z7,"&lt;&gt;"""),"")</f>
        <v>96.595833333333346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887.44600000000003</v>
      </c>
      <c r="C19" s="72">
        <v>872.60500000000002</v>
      </c>
      <c r="D19" s="72">
        <v>851.20300000000009</v>
      </c>
      <c r="E19" s="72">
        <v>862.70300000000009</v>
      </c>
      <c r="F19" s="72">
        <v>860.22399999999993</v>
      </c>
      <c r="G19" s="72">
        <v>869.87299999999993</v>
      </c>
      <c r="H19" s="72">
        <v>818.22699999999998</v>
      </c>
      <c r="I19" s="72">
        <v>771.97600000000011</v>
      </c>
      <c r="J19" s="72">
        <v>791.91500000000008</v>
      </c>
      <c r="K19" s="72">
        <v>774.94900000000007</v>
      </c>
      <c r="L19" s="72">
        <v>790.2</v>
      </c>
      <c r="M19" s="72">
        <v>787.20299999999997</v>
      </c>
      <c r="N19" s="72">
        <v>760.30300000000011</v>
      </c>
      <c r="O19" s="72">
        <v>763.8950000000001</v>
      </c>
      <c r="P19" s="72">
        <v>722.06200000000001</v>
      </c>
      <c r="Q19" s="72">
        <v>723.90099999999995</v>
      </c>
      <c r="R19" s="72">
        <v>728.548</v>
      </c>
      <c r="S19" s="72">
        <v>731.51700000000005</v>
      </c>
      <c r="T19" s="72">
        <v>718.96299999999997</v>
      </c>
      <c r="U19" s="72">
        <v>716.03599999999994</v>
      </c>
      <c r="V19" s="72">
        <v>726.85500000000002</v>
      </c>
      <c r="W19" s="72">
        <v>747.78100000000006</v>
      </c>
      <c r="X19" s="72">
        <v>861.49</v>
      </c>
      <c r="Y19" s="72">
        <v>895.548</v>
      </c>
      <c r="Z19" s="73"/>
      <c r="AA19" s="74">
        <f t="shared" ref="AA19:AA24" si="2">SUM(B19:Z19)</f>
        <v>19035.422999999999</v>
      </c>
    </row>
    <row r="20" spans="1:27" ht="25.15" customHeight="1" x14ac:dyDescent="0.2">
      <c r="A20" s="75" t="s">
        <v>15</v>
      </c>
      <c r="B20" s="76">
        <v>794.529</v>
      </c>
      <c r="C20" s="77">
        <v>797.64</v>
      </c>
      <c r="D20" s="77">
        <v>806.60399999999993</v>
      </c>
      <c r="E20" s="77">
        <v>815.30399999999997</v>
      </c>
      <c r="F20" s="77">
        <v>863.80899999999997</v>
      </c>
      <c r="G20" s="77">
        <v>1055.8229999999999</v>
      </c>
      <c r="H20" s="77">
        <v>1274.0519999999999</v>
      </c>
      <c r="I20" s="77">
        <v>1440.373</v>
      </c>
      <c r="J20" s="77">
        <v>1491.0050000000001</v>
      </c>
      <c r="K20" s="77">
        <v>1467.0209999999997</v>
      </c>
      <c r="L20" s="77">
        <v>1463.91</v>
      </c>
      <c r="M20" s="77">
        <v>1479.8</v>
      </c>
      <c r="N20" s="77">
        <v>1457.0549999999998</v>
      </c>
      <c r="O20" s="77">
        <v>1431.355</v>
      </c>
      <c r="P20" s="77">
        <v>1418.2199999999998</v>
      </c>
      <c r="Q20" s="77">
        <v>1345.7210000000002</v>
      </c>
      <c r="R20" s="77">
        <v>1374.5350000000001</v>
      </c>
      <c r="S20" s="77">
        <v>1373.078</v>
      </c>
      <c r="T20" s="77">
        <v>1333.2</v>
      </c>
      <c r="U20" s="77">
        <v>1299.2040000000002</v>
      </c>
      <c r="V20" s="77">
        <v>1238.7190000000001</v>
      </c>
      <c r="W20" s="77">
        <v>1085.5049999999999</v>
      </c>
      <c r="X20" s="77">
        <v>1028.7500000000002</v>
      </c>
      <c r="Y20" s="77">
        <v>980.57500000000016</v>
      </c>
      <c r="Z20" s="78"/>
      <c r="AA20" s="79">
        <f t="shared" si="2"/>
        <v>29115.787000000008</v>
      </c>
    </row>
    <row r="21" spans="1:27" ht="25.15" customHeight="1" x14ac:dyDescent="0.2">
      <c r="A21" s="75" t="s">
        <v>16</v>
      </c>
      <c r="B21" s="80">
        <v>2354.9989999999993</v>
      </c>
      <c r="C21" s="81">
        <v>2264.0839999999998</v>
      </c>
      <c r="D21" s="81">
        <v>2214.701</v>
      </c>
      <c r="E21" s="81">
        <v>2184.8840000000005</v>
      </c>
      <c r="F21" s="81">
        <v>2238.6119999999996</v>
      </c>
      <c r="G21" s="81">
        <v>2560.4659999999999</v>
      </c>
      <c r="H21" s="81">
        <v>2908.9370000000004</v>
      </c>
      <c r="I21" s="81">
        <v>3227.8440000000001</v>
      </c>
      <c r="J21" s="81">
        <v>3572.6</v>
      </c>
      <c r="K21" s="81">
        <v>3668.3150000000001</v>
      </c>
      <c r="L21" s="81">
        <v>3690.8549999999991</v>
      </c>
      <c r="M21" s="81">
        <v>3687.6229999999996</v>
      </c>
      <c r="N21" s="81">
        <v>3627.4679999999994</v>
      </c>
      <c r="O21" s="81">
        <v>3501.7159999999999</v>
      </c>
      <c r="P21" s="81">
        <v>3533.1020000000008</v>
      </c>
      <c r="Q21" s="81">
        <v>3529.7269999999999</v>
      </c>
      <c r="R21" s="81">
        <v>3728.0830000000001</v>
      </c>
      <c r="S21" s="81">
        <v>4124.4610000000002</v>
      </c>
      <c r="T21" s="81">
        <v>4209.0450000000001</v>
      </c>
      <c r="U21" s="81">
        <v>4224.1310000000003</v>
      </c>
      <c r="V21" s="81">
        <v>3995.7550000000001</v>
      </c>
      <c r="W21" s="81">
        <v>3610.0360000000001</v>
      </c>
      <c r="X21" s="81">
        <v>3247.893</v>
      </c>
      <c r="Y21" s="81">
        <v>2789.3100000000004</v>
      </c>
      <c r="Z21" s="78"/>
      <c r="AA21" s="79">
        <f t="shared" si="2"/>
        <v>78694.646999999983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88</v>
      </c>
      <c r="C23" s="77">
        <v>84</v>
      </c>
      <c r="D23" s="77">
        <v>84.5</v>
      </c>
      <c r="E23" s="77">
        <v>83</v>
      </c>
      <c r="F23" s="77">
        <v>85.5</v>
      </c>
      <c r="G23" s="77">
        <v>91.5</v>
      </c>
      <c r="H23" s="77">
        <v>100.5</v>
      </c>
      <c r="I23" s="77">
        <v>105.5</v>
      </c>
      <c r="J23" s="77">
        <v>110.5</v>
      </c>
      <c r="K23" s="77">
        <v>110.5</v>
      </c>
      <c r="L23" s="77">
        <v>100</v>
      </c>
      <c r="M23" s="77">
        <v>97.5</v>
      </c>
      <c r="N23" s="77">
        <v>104</v>
      </c>
      <c r="O23" s="77">
        <v>109</v>
      </c>
      <c r="P23" s="77">
        <v>119.5</v>
      </c>
      <c r="Q23" s="77">
        <v>164</v>
      </c>
      <c r="R23" s="77">
        <v>182.5</v>
      </c>
      <c r="S23" s="77">
        <v>196</v>
      </c>
      <c r="T23" s="77">
        <v>195</v>
      </c>
      <c r="U23" s="77">
        <v>188</v>
      </c>
      <c r="V23" s="77">
        <v>185</v>
      </c>
      <c r="W23" s="77">
        <v>146.5</v>
      </c>
      <c r="X23" s="77">
        <v>133</v>
      </c>
      <c r="Y23" s="77">
        <v>118</v>
      </c>
      <c r="Z23" s="77"/>
      <c r="AA23" s="79">
        <f t="shared" si="2"/>
        <v>2981.5</v>
      </c>
    </row>
    <row r="24" spans="1:27" ht="25.15" customHeight="1" x14ac:dyDescent="0.2">
      <c r="A24" s="85" t="s">
        <v>19</v>
      </c>
      <c r="B24" s="77">
        <v>213.00000000000003</v>
      </c>
      <c r="C24" s="77">
        <v>200</v>
      </c>
      <c r="D24" s="77">
        <v>187</v>
      </c>
      <c r="E24" s="77">
        <v>186</v>
      </c>
      <c r="F24" s="77">
        <v>194.99999999999997</v>
      </c>
      <c r="G24" s="77">
        <v>217</v>
      </c>
      <c r="H24" s="77">
        <v>246</v>
      </c>
      <c r="I24" s="77">
        <v>280.99999999999989</v>
      </c>
      <c r="J24" s="77">
        <v>306.99999999999994</v>
      </c>
      <c r="K24" s="77">
        <v>309</v>
      </c>
      <c r="L24" s="77">
        <v>308</v>
      </c>
      <c r="M24" s="77">
        <v>312.00000000000006</v>
      </c>
      <c r="N24" s="77">
        <v>312.00000000000006</v>
      </c>
      <c r="O24" s="77">
        <v>306</v>
      </c>
      <c r="P24" s="77">
        <v>302</v>
      </c>
      <c r="Q24" s="77">
        <v>309</v>
      </c>
      <c r="R24" s="77">
        <v>343</v>
      </c>
      <c r="S24" s="77">
        <v>367.00000000000006</v>
      </c>
      <c r="T24" s="77">
        <v>364.99999999999994</v>
      </c>
      <c r="U24" s="77">
        <v>356</v>
      </c>
      <c r="V24" s="77">
        <v>332.00000000000006</v>
      </c>
      <c r="W24" s="77">
        <v>303</v>
      </c>
      <c r="X24" s="77">
        <v>271</v>
      </c>
      <c r="Y24" s="77">
        <v>240</v>
      </c>
      <c r="Z24" s="77"/>
      <c r="AA24" s="79">
        <f t="shared" si="2"/>
        <v>6767</v>
      </c>
    </row>
    <row r="25" spans="1:27" ht="30" customHeight="1" thickBot="1" x14ac:dyDescent="0.25">
      <c r="A25" s="86" t="s">
        <v>20</v>
      </c>
      <c r="B25" s="87">
        <f t="shared" ref="B25:AA25" si="3">SUM(B19:B24)</f>
        <v>4337.9739999999993</v>
      </c>
      <c r="C25" s="88">
        <f t="shared" si="3"/>
        <v>4218.3289999999997</v>
      </c>
      <c r="D25" s="88">
        <f t="shared" si="3"/>
        <v>4144.0079999999998</v>
      </c>
      <c r="E25" s="88">
        <f t="shared" si="3"/>
        <v>4131.8910000000005</v>
      </c>
      <c r="F25" s="88">
        <f t="shared" si="3"/>
        <v>4243.1449999999995</v>
      </c>
      <c r="G25" s="88">
        <f t="shared" si="3"/>
        <v>4794.6620000000003</v>
      </c>
      <c r="H25" s="88">
        <f t="shared" si="3"/>
        <v>5347.7160000000003</v>
      </c>
      <c r="I25" s="88">
        <f t="shared" si="3"/>
        <v>5826.6930000000002</v>
      </c>
      <c r="J25" s="88">
        <f t="shared" si="3"/>
        <v>6273.02</v>
      </c>
      <c r="K25" s="88">
        <f t="shared" si="3"/>
        <v>6329.7849999999999</v>
      </c>
      <c r="L25" s="88">
        <f t="shared" si="3"/>
        <v>6352.9649999999992</v>
      </c>
      <c r="M25" s="88">
        <f t="shared" si="3"/>
        <v>6364.1259999999993</v>
      </c>
      <c r="N25" s="88">
        <f t="shared" si="3"/>
        <v>6260.8259999999991</v>
      </c>
      <c r="O25" s="88">
        <f t="shared" si="3"/>
        <v>6111.9660000000003</v>
      </c>
      <c r="P25" s="88">
        <f t="shared" si="3"/>
        <v>6094.884</v>
      </c>
      <c r="Q25" s="88">
        <f t="shared" si="3"/>
        <v>6072.3490000000002</v>
      </c>
      <c r="R25" s="88">
        <f t="shared" si="3"/>
        <v>6356.6660000000002</v>
      </c>
      <c r="S25" s="88">
        <f t="shared" si="3"/>
        <v>6792.0560000000005</v>
      </c>
      <c r="T25" s="88">
        <f t="shared" si="3"/>
        <v>6821.2080000000005</v>
      </c>
      <c r="U25" s="88">
        <f t="shared" si="3"/>
        <v>6783.371000000001</v>
      </c>
      <c r="V25" s="88">
        <f t="shared" si="3"/>
        <v>6478.3289999999997</v>
      </c>
      <c r="W25" s="88">
        <f t="shared" si="3"/>
        <v>5892.8220000000001</v>
      </c>
      <c r="X25" s="88">
        <f t="shared" si="3"/>
        <v>5542.1329999999998</v>
      </c>
      <c r="Y25" s="88">
        <f t="shared" si="3"/>
        <v>5023.4330000000009</v>
      </c>
      <c r="Z25" s="89">
        <f t="shared" si="3"/>
        <v>0</v>
      </c>
      <c r="AA25" s="90">
        <f t="shared" si="3"/>
        <v>136594.35699999999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517</v>
      </c>
      <c r="C28" s="72">
        <v>500</v>
      </c>
      <c r="D28" s="72">
        <v>487.5</v>
      </c>
      <c r="E28" s="72">
        <v>485</v>
      </c>
      <c r="F28" s="72">
        <v>496.5</v>
      </c>
      <c r="G28" s="72">
        <v>524.5</v>
      </c>
      <c r="H28" s="72">
        <v>582.5</v>
      </c>
      <c r="I28" s="72">
        <v>622.5</v>
      </c>
      <c r="J28" s="72">
        <v>653.5</v>
      </c>
      <c r="K28" s="72">
        <v>675.5</v>
      </c>
      <c r="L28" s="72">
        <v>664</v>
      </c>
      <c r="M28" s="72">
        <v>664.5</v>
      </c>
      <c r="N28" s="72">
        <v>670</v>
      </c>
      <c r="O28" s="72">
        <v>670</v>
      </c>
      <c r="P28" s="72">
        <v>677.5</v>
      </c>
      <c r="Q28" s="72">
        <v>686</v>
      </c>
      <c r="R28" s="72">
        <v>727.5</v>
      </c>
      <c r="S28" s="72">
        <v>765</v>
      </c>
      <c r="T28" s="72">
        <v>762</v>
      </c>
      <c r="U28" s="72">
        <v>745</v>
      </c>
      <c r="V28" s="72">
        <v>719</v>
      </c>
      <c r="W28" s="72">
        <v>631.5</v>
      </c>
      <c r="X28" s="72">
        <v>586</v>
      </c>
      <c r="Y28" s="72">
        <v>540</v>
      </c>
      <c r="Z28" s="73"/>
      <c r="AA28" s="74">
        <f>SUM(B28:Z28)</f>
        <v>15052.5</v>
      </c>
    </row>
    <row r="29" spans="1:27" ht="25.15" customHeight="1" x14ac:dyDescent="0.2">
      <c r="A29" s="75" t="s">
        <v>23</v>
      </c>
      <c r="B29" s="76">
        <v>4186.9740000000002</v>
      </c>
      <c r="C29" s="77">
        <v>4045.3290000000002</v>
      </c>
      <c r="D29" s="77">
        <v>4084.0059999999999</v>
      </c>
      <c r="E29" s="77">
        <v>4164.8909999999996</v>
      </c>
      <c r="F29" s="77">
        <v>4044.645</v>
      </c>
      <c r="G29" s="77">
        <v>4575.1620000000003</v>
      </c>
      <c r="H29" s="77">
        <v>5127.2160000000003</v>
      </c>
      <c r="I29" s="77">
        <v>5564.1930000000002</v>
      </c>
      <c r="J29" s="77">
        <v>6011.52</v>
      </c>
      <c r="K29" s="77">
        <v>6190.2849999999999</v>
      </c>
      <c r="L29" s="77">
        <v>6235.9650000000001</v>
      </c>
      <c r="M29" s="77">
        <v>6227.6260000000002</v>
      </c>
      <c r="N29" s="77">
        <v>6117.826</v>
      </c>
      <c r="O29" s="77">
        <v>5980.9660000000003</v>
      </c>
      <c r="P29" s="77">
        <v>5964.384</v>
      </c>
      <c r="Q29" s="77">
        <v>5772.3490000000002</v>
      </c>
      <c r="R29" s="77">
        <v>6026.1660000000002</v>
      </c>
      <c r="S29" s="77">
        <v>6409.0559999999996</v>
      </c>
      <c r="T29" s="77">
        <v>6432.2079999999996</v>
      </c>
      <c r="U29" s="77">
        <v>6385.3710000000001</v>
      </c>
      <c r="V29" s="77">
        <v>6100.3289999999997</v>
      </c>
      <c r="W29" s="77">
        <v>5591.3220000000001</v>
      </c>
      <c r="X29" s="77">
        <v>5329.1329999999998</v>
      </c>
      <c r="Y29" s="77">
        <v>4876.433</v>
      </c>
      <c r="Z29" s="78"/>
      <c r="AA29" s="79">
        <f>SUM(B29:Z29)</f>
        <v>131443.35500000001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4703.9740000000002</v>
      </c>
      <c r="C31" s="62">
        <f t="shared" si="4"/>
        <v>4545.3289999999997</v>
      </c>
      <c r="D31" s="62">
        <f t="shared" si="4"/>
        <v>4571.5059999999994</v>
      </c>
      <c r="E31" s="62">
        <f t="shared" si="4"/>
        <v>4649.8909999999996</v>
      </c>
      <c r="F31" s="62">
        <f t="shared" si="4"/>
        <v>4541.1450000000004</v>
      </c>
      <c r="G31" s="62">
        <f t="shared" si="4"/>
        <v>5099.6620000000003</v>
      </c>
      <c r="H31" s="62">
        <f t="shared" si="4"/>
        <v>5709.7160000000003</v>
      </c>
      <c r="I31" s="62">
        <f t="shared" si="4"/>
        <v>6186.6930000000002</v>
      </c>
      <c r="J31" s="62">
        <f t="shared" si="4"/>
        <v>6665.02</v>
      </c>
      <c r="K31" s="62">
        <f t="shared" si="4"/>
        <v>6865.7849999999999</v>
      </c>
      <c r="L31" s="62">
        <f t="shared" si="4"/>
        <v>6899.9650000000001</v>
      </c>
      <c r="M31" s="62">
        <f t="shared" si="4"/>
        <v>6892.1260000000002</v>
      </c>
      <c r="N31" s="62">
        <f t="shared" si="4"/>
        <v>6787.826</v>
      </c>
      <c r="O31" s="62">
        <f t="shared" si="4"/>
        <v>6650.9660000000003</v>
      </c>
      <c r="P31" s="62">
        <f t="shared" si="4"/>
        <v>6641.884</v>
      </c>
      <c r="Q31" s="62">
        <f t="shared" si="4"/>
        <v>6458.3490000000002</v>
      </c>
      <c r="R31" s="62">
        <f t="shared" si="4"/>
        <v>6753.6660000000002</v>
      </c>
      <c r="S31" s="62">
        <f t="shared" si="4"/>
        <v>7174.0559999999996</v>
      </c>
      <c r="T31" s="62">
        <f t="shared" si="4"/>
        <v>7194.2079999999996</v>
      </c>
      <c r="U31" s="62">
        <f t="shared" si="4"/>
        <v>7130.3710000000001</v>
      </c>
      <c r="V31" s="62">
        <f t="shared" si="4"/>
        <v>6819.3289999999997</v>
      </c>
      <c r="W31" s="62">
        <f t="shared" si="4"/>
        <v>6222.8220000000001</v>
      </c>
      <c r="X31" s="62">
        <f t="shared" si="4"/>
        <v>5915.1329999999998</v>
      </c>
      <c r="Y31" s="62">
        <f t="shared" si="4"/>
        <v>5416.433</v>
      </c>
      <c r="Z31" s="63">
        <f t="shared" si="4"/>
        <v>0</v>
      </c>
      <c r="AA31" s="64">
        <f t="shared" si="4"/>
        <v>146495.85500000001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245</v>
      </c>
      <c r="C34" s="95">
        <v>196</v>
      </c>
      <c r="D34" s="95">
        <v>247</v>
      </c>
      <c r="E34" s="95">
        <v>227</v>
      </c>
      <c r="F34" s="95">
        <v>168</v>
      </c>
      <c r="G34" s="95">
        <v>174</v>
      </c>
      <c r="H34" s="95">
        <v>172</v>
      </c>
      <c r="I34" s="95">
        <v>167</v>
      </c>
      <c r="J34" s="95">
        <v>214</v>
      </c>
      <c r="K34" s="95">
        <v>303</v>
      </c>
      <c r="L34" s="95">
        <v>309</v>
      </c>
      <c r="M34" s="95">
        <v>309</v>
      </c>
      <c r="N34" s="95">
        <v>308</v>
      </c>
      <c r="O34" s="95">
        <v>309</v>
      </c>
      <c r="P34" s="95">
        <v>309</v>
      </c>
      <c r="Q34" s="95">
        <v>246</v>
      </c>
      <c r="R34" s="95">
        <v>261</v>
      </c>
      <c r="S34" s="95">
        <v>279</v>
      </c>
      <c r="T34" s="95">
        <v>270</v>
      </c>
      <c r="U34" s="95">
        <v>245</v>
      </c>
      <c r="V34" s="95">
        <v>238</v>
      </c>
      <c r="W34" s="95">
        <v>237</v>
      </c>
      <c r="X34" s="95">
        <v>280</v>
      </c>
      <c r="Y34" s="95">
        <v>300</v>
      </c>
      <c r="Z34" s="96"/>
      <c r="AA34" s="74">
        <f t="shared" ref="AA34:AA39" si="5">SUM(B34:Z34)</f>
        <v>6013</v>
      </c>
    </row>
    <row r="35" spans="1:27" ht="25.15" customHeight="1" x14ac:dyDescent="0.2">
      <c r="A35" s="97" t="s">
        <v>41</v>
      </c>
      <c r="B35" s="98">
        <v>121</v>
      </c>
      <c r="C35" s="99">
        <v>131</v>
      </c>
      <c r="D35" s="99">
        <v>180.49799999999999</v>
      </c>
      <c r="E35" s="99">
        <v>291</v>
      </c>
      <c r="F35" s="99">
        <v>130</v>
      </c>
      <c r="G35" s="99">
        <v>131</v>
      </c>
      <c r="H35" s="99">
        <v>190</v>
      </c>
      <c r="I35" s="99">
        <v>193</v>
      </c>
      <c r="J35" s="99">
        <v>178</v>
      </c>
      <c r="K35" s="99">
        <v>233</v>
      </c>
      <c r="L35" s="99">
        <v>238</v>
      </c>
      <c r="M35" s="99">
        <v>219</v>
      </c>
      <c r="N35" s="99">
        <v>219</v>
      </c>
      <c r="O35" s="99">
        <v>230</v>
      </c>
      <c r="P35" s="99">
        <v>238</v>
      </c>
      <c r="Q35" s="99">
        <v>140</v>
      </c>
      <c r="R35" s="99">
        <v>136</v>
      </c>
      <c r="S35" s="99">
        <v>103</v>
      </c>
      <c r="T35" s="99">
        <v>103</v>
      </c>
      <c r="U35" s="99">
        <v>102</v>
      </c>
      <c r="V35" s="99">
        <v>103</v>
      </c>
      <c r="W35" s="99">
        <v>93</v>
      </c>
      <c r="X35" s="99">
        <v>93</v>
      </c>
      <c r="Y35" s="99">
        <v>93</v>
      </c>
      <c r="Z35" s="100"/>
      <c r="AA35" s="79">
        <f t="shared" si="5"/>
        <v>3888.498</v>
      </c>
    </row>
    <row r="36" spans="1:27" ht="25.15" customHeight="1" x14ac:dyDescent="0.2">
      <c r="A36" s="97" t="s">
        <v>42</v>
      </c>
      <c r="B36" s="98">
        <v>18</v>
      </c>
      <c r="C36" s="99"/>
      <c r="D36" s="99"/>
      <c r="E36" s="99"/>
      <c r="F36" s="99"/>
      <c r="G36" s="99"/>
      <c r="H36" s="99"/>
      <c r="I36" s="99">
        <v>172.2</v>
      </c>
      <c r="J36" s="99">
        <v>920</v>
      </c>
      <c r="K36" s="99">
        <v>875</v>
      </c>
      <c r="L36" s="99">
        <v>797</v>
      </c>
      <c r="M36" s="99">
        <v>675.1</v>
      </c>
      <c r="N36" s="99">
        <v>621.4</v>
      </c>
      <c r="O36" s="99">
        <v>144.19999999999999</v>
      </c>
      <c r="P36" s="99"/>
      <c r="Q36" s="99">
        <v>510.4</v>
      </c>
      <c r="R36" s="99">
        <v>458.6</v>
      </c>
      <c r="S36" s="99">
        <v>340.3</v>
      </c>
      <c r="T36" s="99">
        <v>47.1</v>
      </c>
      <c r="U36" s="99"/>
      <c r="V36" s="99">
        <v>237.9</v>
      </c>
      <c r="W36" s="99"/>
      <c r="X36" s="99"/>
      <c r="Y36" s="99"/>
      <c r="Z36" s="100"/>
      <c r="AA36" s="79">
        <f t="shared" si="5"/>
        <v>5817.2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255.6</v>
      </c>
      <c r="S38" s="99">
        <v>141.80000000000001</v>
      </c>
      <c r="T38" s="99">
        <v>459</v>
      </c>
      <c r="U38" s="99">
        <v>429.4</v>
      </c>
      <c r="V38" s="99">
        <v>221.9</v>
      </c>
      <c r="W38" s="99">
        <v>500</v>
      </c>
      <c r="X38" s="99">
        <v>500</v>
      </c>
      <c r="Y38" s="99">
        <v>302.39999999999998</v>
      </c>
      <c r="Z38" s="100"/>
      <c r="AA38" s="79">
        <f t="shared" si="5"/>
        <v>10810.099999999999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884</v>
      </c>
      <c r="C39" s="88">
        <f t="shared" si="6"/>
        <v>827</v>
      </c>
      <c r="D39" s="88">
        <f t="shared" si="6"/>
        <v>927.49800000000005</v>
      </c>
      <c r="E39" s="88">
        <f t="shared" si="6"/>
        <v>1018</v>
      </c>
      <c r="F39" s="88">
        <f t="shared" si="6"/>
        <v>798</v>
      </c>
      <c r="G39" s="88">
        <f t="shared" si="6"/>
        <v>805</v>
      </c>
      <c r="H39" s="88">
        <f t="shared" si="6"/>
        <v>862</v>
      </c>
      <c r="I39" s="88">
        <f t="shared" si="6"/>
        <v>1032.2</v>
      </c>
      <c r="J39" s="88">
        <f t="shared" si="6"/>
        <v>1812</v>
      </c>
      <c r="K39" s="88">
        <f t="shared" si="6"/>
        <v>1911</v>
      </c>
      <c r="L39" s="88">
        <f t="shared" si="6"/>
        <v>1844</v>
      </c>
      <c r="M39" s="88">
        <f t="shared" si="6"/>
        <v>1703.1</v>
      </c>
      <c r="N39" s="88">
        <f t="shared" si="6"/>
        <v>1648.4</v>
      </c>
      <c r="O39" s="88">
        <f t="shared" si="6"/>
        <v>1183.2</v>
      </c>
      <c r="P39" s="88">
        <f t="shared" si="6"/>
        <v>1047</v>
      </c>
      <c r="Q39" s="88">
        <f t="shared" si="6"/>
        <v>1396.4</v>
      </c>
      <c r="R39" s="88">
        <f t="shared" si="6"/>
        <v>1111.2</v>
      </c>
      <c r="S39" s="88">
        <f t="shared" si="6"/>
        <v>864.09999999999991</v>
      </c>
      <c r="T39" s="88">
        <f t="shared" si="6"/>
        <v>879.1</v>
      </c>
      <c r="U39" s="88">
        <f t="shared" si="6"/>
        <v>776.4</v>
      </c>
      <c r="V39" s="88">
        <f t="shared" si="6"/>
        <v>800.8</v>
      </c>
      <c r="W39" s="88">
        <f t="shared" si="6"/>
        <v>830</v>
      </c>
      <c r="X39" s="88">
        <f t="shared" si="6"/>
        <v>873</v>
      </c>
      <c r="Y39" s="88">
        <f t="shared" si="6"/>
        <v>695.4</v>
      </c>
      <c r="Z39" s="89">
        <f t="shared" si="6"/>
        <v>0</v>
      </c>
      <c r="AA39" s="90">
        <f t="shared" si="5"/>
        <v>26528.798000000003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18</v>
      </c>
      <c r="C44" s="99"/>
      <c r="D44" s="99"/>
      <c r="E44" s="99"/>
      <c r="F44" s="99"/>
      <c r="G44" s="99"/>
      <c r="H44" s="99"/>
      <c r="I44" s="99">
        <v>172.2</v>
      </c>
      <c r="J44" s="99">
        <v>920</v>
      </c>
      <c r="K44" s="99">
        <v>875</v>
      </c>
      <c r="L44" s="99">
        <v>797</v>
      </c>
      <c r="M44" s="99">
        <v>675.1</v>
      </c>
      <c r="N44" s="99">
        <v>621.4</v>
      </c>
      <c r="O44" s="99">
        <v>144.19999999999999</v>
      </c>
      <c r="P44" s="99"/>
      <c r="Q44" s="99">
        <v>510.4</v>
      </c>
      <c r="R44" s="99">
        <v>458.6</v>
      </c>
      <c r="S44" s="99">
        <v>340.3</v>
      </c>
      <c r="T44" s="99">
        <v>47.1</v>
      </c>
      <c r="U44" s="99"/>
      <c r="V44" s="99">
        <v>237.9</v>
      </c>
      <c r="W44" s="99"/>
      <c r="X44" s="99"/>
      <c r="Y44" s="99"/>
      <c r="Z44" s="100"/>
      <c r="AA44" s="79">
        <f t="shared" si="7"/>
        <v>5817.2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255.6</v>
      </c>
      <c r="S46" s="99">
        <v>141.80000000000001</v>
      </c>
      <c r="T46" s="99">
        <v>459</v>
      </c>
      <c r="U46" s="99">
        <v>429.4</v>
      </c>
      <c r="V46" s="99">
        <v>221.9</v>
      </c>
      <c r="W46" s="99">
        <v>500</v>
      </c>
      <c r="X46" s="99">
        <v>500</v>
      </c>
      <c r="Y46" s="99">
        <v>302.39999999999998</v>
      </c>
      <c r="Z46" s="100"/>
      <c r="AA46" s="79">
        <f t="shared" si="7"/>
        <v>10810.099999999999</v>
      </c>
    </row>
    <row r="47" spans="1:27" ht="25.15" customHeight="1" x14ac:dyDescent="0.2">
      <c r="A47" s="85" t="s">
        <v>47</v>
      </c>
      <c r="B47" s="98">
        <v>11</v>
      </c>
      <c r="C47" s="99"/>
      <c r="D47" s="99"/>
      <c r="E47" s="99"/>
      <c r="F47" s="99">
        <v>7</v>
      </c>
      <c r="G47" s="99">
        <v>32</v>
      </c>
      <c r="H47" s="99">
        <v>65</v>
      </c>
      <c r="I47" s="99">
        <v>98</v>
      </c>
      <c r="J47" s="99">
        <v>112</v>
      </c>
      <c r="K47" s="99">
        <v>101</v>
      </c>
      <c r="L47" s="99">
        <v>92</v>
      </c>
      <c r="M47" s="99">
        <v>94</v>
      </c>
      <c r="N47" s="99">
        <v>96</v>
      </c>
      <c r="O47" s="99">
        <v>96</v>
      </c>
      <c r="P47" s="99">
        <v>104</v>
      </c>
      <c r="Q47" s="99">
        <v>127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128</v>
      </c>
      <c r="X47" s="99">
        <v>92</v>
      </c>
      <c r="Y47" s="99">
        <v>57</v>
      </c>
      <c r="Z47" s="100"/>
      <c r="AA47" s="79">
        <f t="shared" si="7"/>
        <v>2062</v>
      </c>
    </row>
    <row r="48" spans="1:27" ht="30" customHeight="1" thickBot="1" x14ac:dyDescent="0.25">
      <c r="A48" s="86" t="s">
        <v>48</v>
      </c>
      <c r="B48" s="87">
        <f>SUM(B42:B47)</f>
        <v>529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507</v>
      </c>
      <c r="G48" s="88">
        <f t="shared" si="8"/>
        <v>532</v>
      </c>
      <c r="H48" s="88">
        <f t="shared" si="8"/>
        <v>565</v>
      </c>
      <c r="I48" s="88">
        <f t="shared" si="8"/>
        <v>770.2</v>
      </c>
      <c r="J48" s="88">
        <f t="shared" si="8"/>
        <v>1532</v>
      </c>
      <c r="K48" s="88">
        <f t="shared" si="8"/>
        <v>1476</v>
      </c>
      <c r="L48" s="88">
        <f t="shared" si="8"/>
        <v>1389</v>
      </c>
      <c r="M48" s="88">
        <f t="shared" si="8"/>
        <v>1269.0999999999999</v>
      </c>
      <c r="N48" s="88">
        <f t="shared" si="8"/>
        <v>1217.4000000000001</v>
      </c>
      <c r="O48" s="88">
        <f t="shared" si="8"/>
        <v>740.2</v>
      </c>
      <c r="P48" s="88">
        <f t="shared" si="8"/>
        <v>604</v>
      </c>
      <c r="Q48" s="88">
        <f t="shared" si="8"/>
        <v>1137.4000000000001</v>
      </c>
      <c r="R48" s="88">
        <f t="shared" si="8"/>
        <v>864.2</v>
      </c>
      <c r="S48" s="88">
        <f t="shared" si="8"/>
        <v>632.1</v>
      </c>
      <c r="T48" s="88">
        <f t="shared" si="8"/>
        <v>656.1</v>
      </c>
      <c r="U48" s="88">
        <f t="shared" si="8"/>
        <v>579.4</v>
      </c>
      <c r="V48" s="88">
        <f t="shared" si="8"/>
        <v>609.79999999999995</v>
      </c>
      <c r="W48" s="88">
        <f t="shared" si="8"/>
        <v>628</v>
      </c>
      <c r="X48" s="88">
        <f t="shared" si="8"/>
        <v>592</v>
      </c>
      <c r="Y48" s="88">
        <f t="shared" si="8"/>
        <v>359.4</v>
      </c>
      <c r="Z48" s="89">
        <f t="shared" si="8"/>
        <v>0</v>
      </c>
      <c r="AA48" s="90">
        <f t="shared" si="7"/>
        <v>18689.300000000003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5221.9739999999993</v>
      </c>
      <c r="C51" s="88">
        <f t="shared" si="10"/>
        <v>5045.3289999999997</v>
      </c>
      <c r="D51" s="88">
        <f t="shared" si="10"/>
        <v>5071.5059999999994</v>
      </c>
      <c r="E51" s="88">
        <f t="shared" si="10"/>
        <v>5149.8910000000005</v>
      </c>
      <c r="F51" s="88">
        <f t="shared" si="10"/>
        <v>5041.1449999999995</v>
      </c>
      <c r="G51" s="88">
        <f t="shared" si="10"/>
        <v>5599.6620000000003</v>
      </c>
      <c r="H51" s="88">
        <f t="shared" si="10"/>
        <v>6209.7160000000003</v>
      </c>
      <c r="I51" s="88">
        <f t="shared" si="10"/>
        <v>6858.893</v>
      </c>
      <c r="J51" s="88">
        <f t="shared" si="10"/>
        <v>8085.02</v>
      </c>
      <c r="K51" s="88">
        <f t="shared" si="10"/>
        <v>8240.7849999999999</v>
      </c>
      <c r="L51" s="88">
        <f t="shared" si="10"/>
        <v>8196.9650000000001</v>
      </c>
      <c r="M51" s="88">
        <f t="shared" si="10"/>
        <v>8067.2259999999987</v>
      </c>
      <c r="N51" s="88">
        <f t="shared" si="10"/>
        <v>7909.2259999999987</v>
      </c>
      <c r="O51" s="88">
        <f t="shared" si="10"/>
        <v>7295.1660000000002</v>
      </c>
      <c r="P51" s="88">
        <f t="shared" si="10"/>
        <v>7141.884</v>
      </c>
      <c r="Q51" s="88">
        <f t="shared" si="10"/>
        <v>7468.7489999999998</v>
      </c>
      <c r="R51" s="88">
        <f t="shared" si="10"/>
        <v>7467.866</v>
      </c>
      <c r="S51" s="88">
        <f t="shared" si="10"/>
        <v>7656.1560000000009</v>
      </c>
      <c r="T51" s="88">
        <f t="shared" si="10"/>
        <v>7700.3080000000009</v>
      </c>
      <c r="U51" s="88">
        <f t="shared" si="10"/>
        <v>7559.7710000000006</v>
      </c>
      <c r="V51" s="88">
        <f t="shared" si="10"/>
        <v>7279.1289999999999</v>
      </c>
      <c r="W51" s="88">
        <f t="shared" si="10"/>
        <v>6722.8220000000001</v>
      </c>
      <c r="X51" s="88">
        <f t="shared" si="10"/>
        <v>6415.1329999999998</v>
      </c>
      <c r="Y51" s="88">
        <f t="shared" si="10"/>
        <v>5718.8330000000005</v>
      </c>
      <c r="Z51" s="89">
        <f t="shared" si="10"/>
        <v>0</v>
      </c>
      <c r="AA51" s="104">
        <f>SUM(B51:Z51)</f>
        <v>163123.15499999997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518</v>
      </c>
      <c r="C4" s="18">
        <v>290.7</v>
      </c>
      <c r="D4" s="18">
        <v>164.39999999999998</v>
      </c>
      <c r="E4" s="18">
        <v>43.699999999999989</v>
      </c>
      <c r="F4" s="18">
        <v>112.89999999999998</v>
      </c>
      <c r="G4" s="18">
        <v>-148.5</v>
      </c>
      <c r="H4" s="18">
        <v>-210.5</v>
      </c>
      <c r="I4" s="18">
        <v>672.2</v>
      </c>
      <c r="J4" s="18">
        <v>1420</v>
      </c>
      <c r="K4" s="18">
        <v>1375</v>
      </c>
      <c r="L4" s="18">
        <v>1297</v>
      </c>
      <c r="M4" s="18">
        <v>1175.0999999999999</v>
      </c>
      <c r="N4" s="18">
        <v>1121.4000000000001</v>
      </c>
      <c r="O4" s="18">
        <v>644.20000000000005</v>
      </c>
      <c r="P4" s="18">
        <v>224.5</v>
      </c>
      <c r="Q4" s="18">
        <v>1010.4</v>
      </c>
      <c r="R4" s="18">
        <v>714.2</v>
      </c>
      <c r="S4" s="18">
        <v>482.1</v>
      </c>
      <c r="T4" s="18">
        <v>506.1</v>
      </c>
      <c r="U4" s="18">
        <v>386.09999999999997</v>
      </c>
      <c r="V4" s="18">
        <v>459.8</v>
      </c>
      <c r="W4" s="18">
        <v>-58.100000000000023</v>
      </c>
      <c r="X4" s="18">
        <v>-653.79999999999995</v>
      </c>
      <c r="Y4" s="18">
        <v>-838.6</v>
      </c>
      <c r="Z4" s="19"/>
      <c r="AA4" s="111">
        <f>SUM(B4:Z4)</f>
        <v>10708.300000000001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78.06</v>
      </c>
      <c r="C7" s="117">
        <v>74.36</v>
      </c>
      <c r="D7" s="117">
        <v>51.69</v>
      </c>
      <c r="E7" s="117">
        <v>40.56</v>
      </c>
      <c r="F7" s="117">
        <v>70</v>
      </c>
      <c r="G7" s="117">
        <v>82.1</v>
      </c>
      <c r="H7" s="117">
        <v>94.3</v>
      </c>
      <c r="I7" s="117">
        <v>102.36</v>
      </c>
      <c r="J7" s="117">
        <v>111.01</v>
      </c>
      <c r="K7" s="117">
        <v>103.57</v>
      </c>
      <c r="L7" s="117">
        <v>101.01</v>
      </c>
      <c r="M7" s="117">
        <v>100.25</v>
      </c>
      <c r="N7" s="117">
        <v>95.48</v>
      </c>
      <c r="O7" s="117">
        <v>92.91</v>
      </c>
      <c r="P7" s="117">
        <v>100</v>
      </c>
      <c r="Q7" s="117">
        <v>107.86</v>
      </c>
      <c r="R7" s="117">
        <v>122</v>
      </c>
      <c r="S7" s="117">
        <v>130.1</v>
      </c>
      <c r="T7" s="117">
        <v>129.99</v>
      </c>
      <c r="U7" s="117">
        <v>122.01</v>
      </c>
      <c r="V7" s="117">
        <v>114.18</v>
      </c>
      <c r="W7" s="117">
        <v>102.79</v>
      </c>
      <c r="X7" s="117">
        <v>99.96</v>
      </c>
      <c r="Y7" s="117">
        <v>91.75</v>
      </c>
      <c r="Z7" s="118"/>
      <c r="AA7" s="119">
        <f>IF(SUM(B7:Z7)&lt;&gt;0,AVERAGEIF(B7:Z7,"&lt;&gt;"""),"")</f>
        <v>96.595833333333346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209.3</v>
      </c>
      <c r="D13" s="129">
        <v>335.6</v>
      </c>
      <c r="E13" s="129">
        <v>456.3</v>
      </c>
      <c r="F13" s="129">
        <v>387.1</v>
      </c>
      <c r="G13" s="129">
        <v>648.5</v>
      </c>
      <c r="H13" s="129">
        <v>710.5</v>
      </c>
      <c r="I13" s="129"/>
      <c r="J13" s="129"/>
      <c r="K13" s="129"/>
      <c r="L13" s="129"/>
      <c r="M13" s="129"/>
      <c r="N13" s="129"/>
      <c r="O13" s="129"/>
      <c r="P13" s="129">
        <v>275.5</v>
      </c>
      <c r="Q13" s="129"/>
      <c r="R13" s="129"/>
      <c r="S13" s="129"/>
      <c r="T13" s="129"/>
      <c r="U13" s="129">
        <v>43.3</v>
      </c>
      <c r="V13" s="129"/>
      <c r="W13" s="129">
        <v>558.1</v>
      </c>
      <c r="X13" s="129">
        <v>1153.8</v>
      </c>
      <c r="Y13" s="130">
        <v>1141</v>
      </c>
      <c r="Z13" s="131"/>
      <c r="AA13" s="132">
        <f t="shared" si="0"/>
        <v>5919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209.3</v>
      </c>
      <c r="D16" s="135">
        <f t="shared" si="1"/>
        <v>335.6</v>
      </c>
      <c r="E16" s="135">
        <f t="shared" si="1"/>
        <v>456.3</v>
      </c>
      <c r="F16" s="135">
        <f t="shared" si="1"/>
        <v>387.1</v>
      </c>
      <c r="G16" s="135">
        <f t="shared" si="1"/>
        <v>648.5</v>
      </c>
      <c r="H16" s="135">
        <f t="shared" si="1"/>
        <v>710.5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275.5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43.3</v>
      </c>
      <c r="V16" s="135">
        <f t="shared" si="1"/>
        <v>0</v>
      </c>
      <c r="W16" s="135">
        <f t="shared" si="1"/>
        <v>558.1</v>
      </c>
      <c r="X16" s="135">
        <f t="shared" si="1"/>
        <v>1153.8</v>
      </c>
      <c r="Y16" s="135">
        <f t="shared" si="1"/>
        <v>1141</v>
      </c>
      <c r="Z16" s="136" t="str">
        <f t="shared" si="1"/>
        <v/>
      </c>
      <c r="AA16" s="90">
        <f t="shared" si="0"/>
        <v>5919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18</v>
      </c>
      <c r="C21" s="129"/>
      <c r="D21" s="129"/>
      <c r="E21" s="129"/>
      <c r="F21" s="129"/>
      <c r="G21" s="129"/>
      <c r="H21" s="129"/>
      <c r="I21" s="129">
        <v>172.2</v>
      </c>
      <c r="J21" s="129">
        <v>920</v>
      </c>
      <c r="K21" s="129">
        <v>875</v>
      </c>
      <c r="L21" s="129">
        <v>797</v>
      </c>
      <c r="M21" s="129">
        <v>675.1</v>
      </c>
      <c r="N21" s="129">
        <v>621.4</v>
      </c>
      <c r="O21" s="129">
        <v>144.19999999999999</v>
      </c>
      <c r="P21" s="129"/>
      <c r="Q21" s="129">
        <v>510.4</v>
      </c>
      <c r="R21" s="129">
        <v>458.6</v>
      </c>
      <c r="S21" s="129">
        <v>340.3</v>
      </c>
      <c r="T21" s="129">
        <v>47.1</v>
      </c>
      <c r="U21" s="129"/>
      <c r="V21" s="129">
        <v>237.9</v>
      </c>
      <c r="W21" s="129"/>
      <c r="X21" s="129"/>
      <c r="Y21" s="130"/>
      <c r="Z21" s="131"/>
      <c r="AA21" s="132">
        <f t="shared" si="2"/>
        <v>5817.2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255.6</v>
      </c>
      <c r="S23" s="133">
        <v>141.80000000000001</v>
      </c>
      <c r="T23" s="133">
        <v>459</v>
      </c>
      <c r="U23" s="133">
        <v>429.4</v>
      </c>
      <c r="V23" s="133">
        <v>221.9</v>
      </c>
      <c r="W23" s="133">
        <v>500</v>
      </c>
      <c r="X23" s="133">
        <v>500</v>
      </c>
      <c r="Y23" s="133">
        <v>302.39999999999998</v>
      </c>
      <c r="Z23" s="131"/>
      <c r="AA23" s="132">
        <f t="shared" si="2"/>
        <v>10810.099999999999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518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672.2</v>
      </c>
      <c r="J24" s="135">
        <f t="shared" si="3"/>
        <v>1420</v>
      </c>
      <c r="K24" s="135">
        <f t="shared" si="3"/>
        <v>1375</v>
      </c>
      <c r="L24" s="135">
        <f t="shared" si="3"/>
        <v>1297</v>
      </c>
      <c r="M24" s="135">
        <f t="shared" si="3"/>
        <v>1175.0999999999999</v>
      </c>
      <c r="N24" s="135">
        <f t="shared" si="3"/>
        <v>1121.4000000000001</v>
      </c>
      <c r="O24" s="135">
        <f t="shared" si="3"/>
        <v>644.20000000000005</v>
      </c>
      <c r="P24" s="135">
        <f t="shared" si="3"/>
        <v>500</v>
      </c>
      <c r="Q24" s="135">
        <f t="shared" si="3"/>
        <v>1010.4</v>
      </c>
      <c r="R24" s="135">
        <f t="shared" si="3"/>
        <v>714.2</v>
      </c>
      <c r="S24" s="135">
        <f t="shared" si="3"/>
        <v>482.1</v>
      </c>
      <c r="T24" s="135">
        <f t="shared" si="3"/>
        <v>506.1</v>
      </c>
      <c r="U24" s="135">
        <f t="shared" si="3"/>
        <v>429.4</v>
      </c>
      <c r="V24" s="135">
        <f t="shared" si="3"/>
        <v>459.8</v>
      </c>
      <c r="W24" s="135">
        <f t="shared" si="3"/>
        <v>500</v>
      </c>
      <c r="X24" s="135">
        <f t="shared" si="3"/>
        <v>500</v>
      </c>
      <c r="Y24" s="135">
        <f t="shared" si="3"/>
        <v>302.39999999999998</v>
      </c>
      <c r="Z24" s="136" t="str">
        <f t="shared" si="3"/>
        <v/>
      </c>
      <c r="AA24" s="90">
        <f t="shared" si="2"/>
        <v>16627.300000000003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2024-01-07T12:08:52Z</dcterms:created>
  <dcterms:modified xsi:type="dcterms:W3CDTF">2024-01-07T12:08:53Z</dcterms:modified>
</cp:coreProperties>
</file>