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<sst xmlns="http://schemas.openxmlformats.org/spreadsheetml/2006/main" count="117" uniqueCount="53">
  <si>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06/01/2024 14:04:06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</si>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</sst>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B7-4C0B-9E53-1AF15C34B31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105</c:v>
                </c:pt>
                <c:pt idx="6">
                  <c:v>105</c:v>
                </c:pt>
                <c:pt idx="7">
                  <c:v>105</c:v>
                </c:pt>
                <c:pt idx="8">
                  <c:v>105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105</c:v>
                </c:pt>
                <c:pt idx="20">
                  <c:v>105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B7-4C0B-9E53-1AF15C34B31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561.11599999999999</c:v>
                </c:pt>
                <c:pt idx="1">
                  <c:v>539</c:v>
                </c:pt>
                <c:pt idx="2">
                  <c:v>539</c:v>
                </c:pt>
                <c:pt idx="3">
                  <c:v>539</c:v>
                </c:pt>
                <c:pt idx="4">
                  <c:v>539</c:v>
                </c:pt>
                <c:pt idx="5">
                  <c:v>539</c:v>
                </c:pt>
                <c:pt idx="6">
                  <c:v>539</c:v>
                </c:pt>
                <c:pt idx="7">
                  <c:v>609</c:v>
                </c:pt>
                <c:pt idx="8">
                  <c:v>751.47399999999993</c:v>
                </c:pt>
                <c:pt idx="9">
                  <c:v>775.78099999999995</c:v>
                </c:pt>
                <c:pt idx="10">
                  <c:v>745.22800000000007</c:v>
                </c:pt>
                <c:pt idx="11">
                  <c:v>745</c:v>
                </c:pt>
                <c:pt idx="12">
                  <c:v>784.42499999999995</c:v>
                </c:pt>
                <c:pt idx="13">
                  <c:v>802.33799999999997</c:v>
                </c:pt>
                <c:pt idx="14">
                  <c:v>909.35500000000002</c:v>
                </c:pt>
                <c:pt idx="15">
                  <c:v>1382.598</c:v>
                </c:pt>
                <c:pt idx="16">
                  <c:v>2101.701</c:v>
                </c:pt>
                <c:pt idx="17">
                  <c:v>2528.4320000000002</c:v>
                </c:pt>
                <c:pt idx="18">
                  <c:v>2658.1280000000002</c:v>
                </c:pt>
                <c:pt idx="19">
                  <c:v>2502.6489999999999</c:v>
                </c:pt>
                <c:pt idx="20">
                  <c:v>2427.11</c:v>
                </c:pt>
                <c:pt idx="21">
                  <c:v>1813.9379999999999</c:v>
                </c:pt>
                <c:pt idx="22">
                  <c:v>1703.7459999999999</c:v>
                </c:pt>
                <c:pt idx="23">
                  <c:v>1512.1080000000002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B7-4C0B-9E53-1AF15C34B31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427.2</c:v>
                </c:pt>
                <c:pt idx="1">
                  <c:v>681.4</c:v>
                </c:pt>
                <c:pt idx="2">
                  <c:v>504</c:v>
                </c:pt>
                <c:pt idx="3">
                  <c:v>523.4</c:v>
                </c:pt>
                <c:pt idx="4">
                  <c:v>598</c:v>
                </c:pt>
                <c:pt idx="5">
                  <c:v>723.8</c:v>
                </c:pt>
                <c:pt idx="6">
                  <c:v>877.9</c:v>
                </c:pt>
                <c:pt idx="7">
                  <c:v>866.7</c:v>
                </c:pt>
                <c:pt idx="8">
                  <c:v>869.2</c:v>
                </c:pt>
                <c:pt idx="9">
                  <c:v>814.5</c:v>
                </c:pt>
                <c:pt idx="10">
                  <c:v>1018.9</c:v>
                </c:pt>
                <c:pt idx="11">
                  <c:v>1028</c:v>
                </c:pt>
                <c:pt idx="12">
                  <c:v>982.4</c:v>
                </c:pt>
                <c:pt idx="13">
                  <c:v>982.9</c:v>
                </c:pt>
                <c:pt idx="14">
                  <c:v>1106.3</c:v>
                </c:pt>
                <c:pt idx="15">
                  <c:v>615.4</c:v>
                </c:pt>
                <c:pt idx="16">
                  <c:v>240</c:v>
                </c:pt>
                <c:pt idx="17">
                  <c:v>248</c:v>
                </c:pt>
                <c:pt idx="18">
                  <c:v>248</c:v>
                </c:pt>
                <c:pt idx="19">
                  <c:v>225</c:v>
                </c:pt>
                <c:pt idx="20">
                  <c:v>252</c:v>
                </c:pt>
                <c:pt idx="21">
                  <c:v>461.2</c:v>
                </c:pt>
                <c:pt idx="22">
                  <c:v>470.4</c:v>
                </c:pt>
                <c:pt idx="23">
                  <c:v>635.70000000000005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B7-4C0B-9E53-1AF15C34B31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3817.5139999999997</c:v>
                </c:pt>
                <c:pt idx="1">
                  <c:v>3786.0409999999988</c:v>
                </c:pt>
                <c:pt idx="2">
                  <c:v>3761.1820000000002</c:v>
                </c:pt>
                <c:pt idx="3">
                  <c:v>3725.3689999999992</c:v>
                </c:pt>
                <c:pt idx="4">
                  <c:v>3683.0399999999995</c:v>
                </c:pt>
                <c:pt idx="5">
                  <c:v>3670.0049999999997</c:v>
                </c:pt>
                <c:pt idx="6">
                  <c:v>3630.6029999999992</c:v>
                </c:pt>
                <c:pt idx="7">
                  <c:v>3750.8139999999999</c:v>
                </c:pt>
                <c:pt idx="8">
                  <c:v>4158.954999999999</c:v>
                </c:pt>
                <c:pt idx="9">
                  <c:v>4632.1230000000005</c:v>
                </c:pt>
                <c:pt idx="10">
                  <c:v>4957.3350000000009</c:v>
                </c:pt>
                <c:pt idx="11">
                  <c:v>5072.4049999999997</c:v>
                </c:pt>
                <c:pt idx="12">
                  <c:v>5023.067</c:v>
                </c:pt>
                <c:pt idx="13">
                  <c:v>4747.1139999999987</c:v>
                </c:pt>
                <c:pt idx="14">
                  <c:v>4271.7029999999995</c:v>
                </c:pt>
                <c:pt idx="15">
                  <c:v>3736.1979999999999</c:v>
                </c:pt>
                <c:pt idx="16">
                  <c:v>3429.0760000000005</c:v>
                </c:pt>
                <c:pt idx="17">
                  <c:v>3396.8009999999995</c:v>
                </c:pt>
                <c:pt idx="18">
                  <c:v>3372.4110000000005</c:v>
                </c:pt>
                <c:pt idx="19">
                  <c:v>3360.2580000000007</c:v>
                </c:pt>
                <c:pt idx="20">
                  <c:v>3366.2890000000002</c:v>
                </c:pt>
                <c:pt idx="21">
                  <c:v>3336.9949999999999</c:v>
                </c:pt>
                <c:pt idx="22">
                  <c:v>3262.1940000000004</c:v>
                </c:pt>
                <c:pt idx="23">
                  <c:v>3230.9070000000006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B7-4C0B-9E53-1AF15C34B31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132</c:v>
                </c:pt>
                <c:pt idx="1">
                  <c:v>130</c:v>
                </c:pt>
                <c:pt idx="2">
                  <c:v>127</c:v>
                </c:pt>
                <c:pt idx="3">
                  <c:v>122</c:v>
                </c:pt>
                <c:pt idx="4">
                  <c:v>118</c:v>
                </c:pt>
                <c:pt idx="5">
                  <c:v>115</c:v>
                </c:pt>
                <c:pt idx="6">
                  <c:v>112</c:v>
                </c:pt>
                <c:pt idx="7">
                  <c:v>119</c:v>
                </c:pt>
                <c:pt idx="8">
                  <c:v>135</c:v>
                </c:pt>
                <c:pt idx="9">
                  <c:v>146</c:v>
                </c:pt>
                <c:pt idx="10">
                  <c:v>149</c:v>
                </c:pt>
                <c:pt idx="11">
                  <c:v>149</c:v>
                </c:pt>
                <c:pt idx="12">
                  <c:v>149</c:v>
                </c:pt>
                <c:pt idx="13">
                  <c:v>144</c:v>
                </c:pt>
                <c:pt idx="14">
                  <c:v>132</c:v>
                </c:pt>
                <c:pt idx="15">
                  <c:v>116</c:v>
                </c:pt>
                <c:pt idx="16">
                  <c:v>106</c:v>
                </c:pt>
                <c:pt idx="17">
                  <c:v>100</c:v>
                </c:pt>
                <c:pt idx="18">
                  <c:v>97</c:v>
                </c:pt>
                <c:pt idx="19">
                  <c:v>95</c:v>
                </c:pt>
                <c:pt idx="20">
                  <c:v>95</c:v>
                </c:pt>
                <c:pt idx="21">
                  <c:v>95</c:v>
                </c:pt>
                <c:pt idx="22">
                  <c:v>95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B7-4C0B-9E53-1AF15C34B31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68</c:v>
                </c:pt>
                <c:pt idx="7">
                  <c:v>297</c:v>
                </c:pt>
                <c:pt idx="8">
                  <c:v>271</c:v>
                </c:pt>
                <c:pt idx="9">
                  <c:v>284</c:v>
                </c:pt>
                <c:pt idx="10">
                  <c:v>82</c:v>
                </c:pt>
                <c:pt idx="11">
                  <c:v>82</c:v>
                </c:pt>
                <c:pt idx="12">
                  <c:v>82</c:v>
                </c:pt>
                <c:pt idx="13">
                  <c:v>56</c:v>
                </c:pt>
                <c:pt idx="14">
                  <c:v>170</c:v>
                </c:pt>
                <c:pt idx="15">
                  <c:v>622</c:v>
                </c:pt>
                <c:pt idx="16">
                  <c:v>894</c:v>
                </c:pt>
                <c:pt idx="17">
                  <c:v>1191</c:v>
                </c:pt>
                <c:pt idx="18">
                  <c:v>1256</c:v>
                </c:pt>
                <c:pt idx="19">
                  <c:v>1246</c:v>
                </c:pt>
                <c:pt idx="20">
                  <c:v>992</c:v>
                </c:pt>
                <c:pt idx="21">
                  <c:v>538</c:v>
                </c:pt>
                <c:pt idx="22">
                  <c:v>398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B7-4C0B-9E53-1AF15C34B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5385.7930000000015</c:v>
                </c:pt>
                <c:pt idx="1">
                  <c:v>5241.4900000000007</c:v>
                </c:pt>
                <c:pt idx="2">
                  <c:v>5036.165</c:v>
                </c:pt>
                <c:pt idx="3">
                  <c:v>5014.7990000000009</c:v>
                </c:pt>
                <c:pt idx="4">
                  <c:v>5043.0130000000008</c:v>
                </c:pt>
                <c:pt idx="5">
                  <c:v>5178.8290000000015</c:v>
                </c:pt>
                <c:pt idx="6">
                  <c:v>5332.4690000000019</c:v>
                </c:pt>
                <c:pt idx="7">
                  <c:v>5747.4800000000005</c:v>
                </c:pt>
                <c:pt idx="8">
                  <c:v>6290.652000000001</c:v>
                </c:pt>
                <c:pt idx="9">
                  <c:v>6757.4029999999993</c:v>
                </c:pt>
                <c:pt idx="10">
                  <c:v>7057.4319999999998</c:v>
                </c:pt>
                <c:pt idx="11">
                  <c:v>7181.438000000001</c:v>
                </c:pt>
                <c:pt idx="12">
                  <c:v>7125.8590000000004</c:v>
                </c:pt>
                <c:pt idx="13">
                  <c:v>6837.3270000000011</c:v>
                </c:pt>
                <c:pt idx="14">
                  <c:v>6694.331000000001</c:v>
                </c:pt>
                <c:pt idx="15">
                  <c:v>6577.1469999999999</c:v>
                </c:pt>
                <c:pt idx="16">
                  <c:v>6875.8190000000013</c:v>
                </c:pt>
                <c:pt idx="17">
                  <c:v>7569.1830000000018</c:v>
                </c:pt>
                <c:pt idx="18">
                  <c:v>7736.5650000000014</c:v>
                </c:pt>
                <c:pt idx="19">
                  <c:v>7533.9510000000009</c:v>
                </c:pt>
                <c:pt idx="20">
                  <c:v>7237.3590000000004</c:v>
                </c:pt>
                <c:pt idx="21">
                  <c:v>6350.1159999999991</c:v>
                </c:pt>
                <c:pt idx="22">
                  <c:v>6034.3570000000018</c:v>
                </c:pt>
                <c:pt idx="23">
                  <c:v>5629.7459999999992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B7-4C0B-9E53-1AF15C34B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84.08</c:v>
                </c:pt>
                <c:pt idx="1">
                  <c:v>79.819999999999993</c:v>
                </c:pt>
                <c:pt idx="2">
                  <c:v>76.760000000000005</c:v>
                </c:pt>
                <c:pt idx="3">
                  <c:v>73.459999999999994</c:v>
                </c:pt>
                <c:pt idx="4">
                  <c:v>71.86</c:v>
                </c:pt>
                <c:pt idx="5">
                  <c:v>72.08</c:v>
                </c:pt>
                <c:pt idx="6">
                  <c:v>74.91</c:v>
                </c:pt>
                <c:pt idx="7">
                  <c:v>77.69</c:v>
                </c:pt>
                <c:pt idx="8">
                  <c:v>81.790000000000006</c:v>
                </c:pt>
                <c:pt idx="9">
                  <c:v>84.86</c:v>
                </c:pt>
                <c:pt idx="10">
                  <c:v>81.53</c:v>
                </c:pt>
                <c:pt idx="11">
                  <c:v>81.010000000000005</c:v>
                </c:pt>
                <c:pt idx="12">
                  <c:v>88.66</c:v>
                </c:pt>
                <c:pt idx="13">
                  <c:v>84.81</c:v>
                </c:pt>
                <c:pt idx="14">
                  <c:v>84.34</c:v>
                </c:pt>
                <c:pt idx="15">
                  <c:v>88.01</c:v>
                </c:pt>
                <c:pt idx="16">
                  <c:v>93.42</c:v>
                </c:pt>
                <c:pt idx="17">
                  <c:v>101.77</c:v>
                </c:pt>
                <c:pt idx="18">
                  <c:v>104.85</c:v>
                </c:pt>
                <c:pt idx="19">
                  <c:v>101.23</c:v>
                </c:pt>
                <c:pt idx="20">
                  <c:v>100.5</c:v>
                </c:pt>
                <c:pt idx="21">
                  <c:v>93.31</c:v>
                </c:pt>
                <c:pt idx="22">
                  <c:v>91.17</c:v>
                </c:pt>
                <c:pt idx="23">
                  <c:v>83.86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B7-4C0B-9E53-1AF15C34B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5385.8299999999981</v>
      </c>
      <c r="C4" s="18">
        <v>5241.440999999998</v>
      </c>
      <c r="D4" s="18">
        <v>5036.1820000000007</v>
      </c>
      <c r="E4" s="18">
        <v>5014.7689999999984</v>
      </c>
      <c r="F4" s="18">
        <v>5043.0399999999991</v>
      </c>
      <c r="G4" s="18">
        <v>5178.8049999999994</v>
      </c>
      <c r="H4" s="18">
        <v>5332.5029999999997</v>
      </c>
      <c r="I4" s="18">
        <v>5747.5140000000001</v>
      </c>
      <c r="J4" s="18">
        <v>6290.6290000000035</v>
      </c>
      <c r="K4" s="18">
        <v>6757.4040000000005</v>
      </c>
      <c r="L4" s="18">
        <v>7057.4630000000034</v>
      </c>
      <c r="M4" s="18">
        <v>7181.4049999999988</v>
      </c>
      <c r="N4" s="18">
        <v>7125.8919999999998</v>
      </c>
      <c r="O4" s="18">
        <v>6837.351999999998</v>
      </c>
      <c r="P4" s="18">
        <v>6694.3579999999993</v>
      </c>
      <c r="Q4" s="18">
        <v>6577.1959999999999</v>
      </c>
      <c r="R4" s="18">
        <v>6875.7770000000019</v>
      </c>
      <c r="S4" s="18">
        <v>7569.233000000002</v>
      </c>
      <c r="T4" s="18">
        <v>7736.5390000000007</v>
      </c>
      <c r="U4" s="18">
        <v>7533.9069999999974</v>
      </c>
      <c r="V4" s="18">
        <v>7237.3990000000003</v>
      </c>
      <c r="W4" s="18">
        <v>6350.1329999999998</v>
      </c>
      <c r="X4" s="18">
        <v>6034.3399999999992</v>
      </c>
      <c r="Y4" s="18">
        <v>5629.7150000000011</v>
      </c>
      <c r="Z4" s="19"/>
      <c r="AA4" s="20">
        <f>SUM(B4:Z4)</f>
        <v>151468.826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84.08</v>
      </c>
      <c r="C7" s="28">
        <v>79.819999999999993</v>
      </c>
      <c r="D7" s="28">
        <v>76.760000000000005</v>
      </c>
      <c r="E7" s="28">
        <v>73.459999999999994</v>
      </c>
      <c r="F7" s="28">
        <v>71.86</v>
      </c>
      <c r="G7" s="28">
        <v>72.08</v>
      </c>
      <c r="H7" s="28">
        <v>74.91</v>
      </c>
      <c r="I7" s="28">
        <v>77.69</v>
      </c>
      <c r="J7" s="28">
        <v>81.790000000000006</v>
      </c>
      <c r="K7" s="28">
        <v>84.86</v>
      </c>
      <c r="L7" s="28">
        <v>81.53</v>
      </c>
      <c r="M7" s="28">
        <v>81.010000000000005</v>
      </c>
      <c r="N7" s="28">
        <v>88.66</v>
      </c>
      <c r="O7" s="28">
        <v>84.81</v>
      </c>
      <c r="P7" s="28">
        <v>84.34</v>
      </c>
      <c r="Q7" s="28">
        <v>88.01</v>
      </c>
      <c r="R7" s="28">
        <v>93.42</v>
      </c>
      <c r="S7" s="28">
        <v>101.77</v>
      </c>
      <c r="T7" s="28">
        <v>104.85</v>
      </c>
      <c r="U7" s="28">
        <v>101.23</v>
      </c>
      <c r="V7" s="28">
        <v>100.5</v>
      </c>
      <c r="W7" s="28">
        <v>93.31</v>
      </c>
      <c r="X7" s="28">
        <v>91.17</v>
      </c>
      <c r="Y7" s="28">
        <v>83.86</v>
      </c>
      <c r="Z7" s="29"/>
      <c r="AA7" s="30">
        <f>IF(SUM(B7:Z7)&lt;&gt;0,AVERAGEIF(B7:Z7,"&lt;&gt;"""),"")</f>
        <v>85.657499999999985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5.15" customHeight="1" x14ac:dyDescent="0.2">
      <c r="A11" s="45" t="s">
        <v>7</v>
      </c>
      <c r="B11" s="46">
        <v>105</v>
      </c>
      <c r="C11" s="47">
        <v>105</v>
      </c>
      <c r="D11" s="47">
        <v>105</v>
      </c>
      <c r="E11" s="47">
        <v>105</v>
      </c>
      <c r="F11" s="47">
        <v>105</v>
      </c>
      <c r="G11" s="47">
        <v>105</v>
      </c>
      <c r="H11" s="47">
        <v>105</v>
      </c>
      <c r="I11" s="47">
        <v>105</v>
      </c>
      <c r="J11" s="47">
        <v>105</v>
      </c>
      <c r="K11" s="47">
        <v>105</v>
      </c>
      <c r="L11" s="47">
        <v>105</v>
      </c>
      <c r="M11" s="47">
        <v>105</v>
      </c>
      <c r="N11" s="47">
        <v>105</v>
      </c>
      <c r="O11" s="47">
        <v>105</v>
      </c>
      <c r="P11" s="47">
        <v>105</v>
      </c>
      <c r="Q11" s="47">
        <v>105</v>
      </c>
      <c r="R11" s="47">
        <v>105</v>
      </c>
      <c r="S11" s="47">
        <v>105</v>
      </c>
      <c r="T11" s="47">
        <v>105</v>
      </c>
      <c r="U11" s="47">
        <v>105</v>
      </c>
      <c r="V11" s="47">
        <v>105</v>
      </c>
      <c r="W11" s="47">
        <v>105</v>
      </c>
      <c r="X11" s="47">
        <v>105</v>
      </c>
      <c r="Y11" s="47">
        <v>105</v>
      </c>
      <c r="Z11" s="48"/>
      <c r="AA11" s="49">
        <f t="shared" si="0"/>
        <v>2520</v>
      </c>
    </row>
    <row r="12" spans="1:27" ht="25.15" customHeight="1" x14ac:dyDescent="0.2">
      <c r="A12" s="50" t="s">
        <v>8</v>
      </c>
      <c r="B12" s="51">
        <v>561.11599999999999</v>
      </c>
      <c r="C12" s="52">
        <v>539</v>
      </c>
      <c r="D12" s="52">
        <v>539</v>
      </c>
      <c r="E12" s="52">
        <v>539</v>
      </c>
      <c r="F12" s="52">
        <v>539</v>
      </c>
      <c r="G12" s="52">
        <v>539</v>
      </c>
      <c r="H12" s="52">
        <v>539</v>
      </c>
      <c r="I12" s="52">
        <v>609</v>
      </c>
      <c r="J12" s="52">
        <v>751.47399999999993</v>
      </c>
      <c r="K12" s="52">
        <v>775.78099999999995</v>
      </c>
      <c r="L12" s="52">
        <v>745.22800000000007</v>
      </c>
      <c r="M12" s="52">
        <v>745</v>
      </c>
      <c r="N12" s="52">
        <v>784.42499999999995</v>
      </c>
      <c r="O12" s="52">
        <v>802.33799999999997</v>
      </c>
      <c r="P12" s="52">
        <v>909.35500000000002</v>
      </c>
      <c r="Q12" s="52">
        <v>1382.598</v>
      </c>
      <c r="R12" s="52">
        <v>2101.701</v>
      </c>
      <c r="S12" s="52">
        <v>2528.4320000000002</v>
      </c>
      <c r="T12" s="52">
        <v>2658.1280000000002</v>
      </c>
      <c r="U12" s="52">
        <v>2502.6489999999999</v>
      </c>
      <c r="V12" s="52">
        <v>2427.11</v>
      </c>
      <c r="W12" s="52">
        <v>1813.9379999999999</v>
      </c>
      <c r="X12" s="52">
        <v>1703.7459999999999</v>
      </c>
      <c r="Y12" s="52">
        <v>1512.1080000000002</v>
      </c>
      <c r="Z12" s="53"/>
      <c r="AA12" s="54">
        <f t="shared" si="0"/>
        <v>28548.127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68</v>
      </c>
      <c r="I13" s="52">
        <v>297</v>
      </c>
      <c r="J13" s="52">
        <v>271</v>
      </c>
      <c r="K13" s="52">
        <v>284</v>
      </c>
      <c r="L13" s="52">
        <v>82</v>
      </c>
      <c r="M13" s="52">
        <v>82</v>
      </c>
      <c r="N13" s="52">
        <v>82</v>
      </c>
      <c r="O13" s="52">
        <v>56</v>
      </c>
      <c r="P13" s="52">
        <v>170</v>
      </c>
      <c r="Q13" s="52">
        <v>622</v>
      </c>
      <c r="R13" s="52">
        <v>894</v>
      </c>
      <c r="S13" s="52">
        <v>1191</v>
      </c>
      <c r="T13" s="52">
        <v>1256</v>
      </c>
      <c r="U13" s="52">
        <v>1246</v>
      </c>
      <c r="V13" s="52">
        <v>992</v>
      </c>
      <c r="W13" s="52">
        <v>538</v>
      </c>
      <c r="X13" s="52">
        <v>398</v>
      </c>
      <c r="Y13" s="52">
        <v>52</v>
      </c>
      <c r="Z13" s="53"/>
      <c r="AA13" s="54">
        <f t="shared" si="0"/>
        <v>8607</v>
      </c>
    </row>
    <row r="14" spans="1:27" ht="25.15" customHeight="1" x14ac:dyDescent="0.2">
      <c r="A14" s="55" t="s">
        <v>10</v>
      </c>
      <c r="B14" s="56">
        <v>3817.5139999999997</v>
      </c>
      <c r="C14" s="57">
        <v>3786.0409999999988</v>
      </c>
      <c r="D14" s="57">
        <v>3761.1820000000002</v>
      </c>
      <c r="E14" s="57">
        <v>3725.3689999999992</v>
      </c>
      <c r="F14" s="57">
        <v>3683.0399999999995</v>
      </c>
      <c r="G14" s="57">
        <v>3670.0049999999997</v>
      </c>
      <c r="H14" s="57">
        <v>3630.6029999999992</v>
      </c>
      <c r="I14" s="57">
        <v>3750.8139999999999</v>
      </c>
      <c r="J14" s="57">
        <v>4158.954999999999</v>
      </c>
      <c r="K14" s="57">
        <v>4632.1230000000005</v>
      </c>
      <c r="L14" s="57">
        <v>4957.3350000000009</v>
      </c>
      <c r="M14" s="57">
        <v>5072.4049999999997</v>
      </c>
      <c r="N14" s="57">
        <v>5023.067</v>
      </c>
      <c r="O14" s="57">
        <v>4747.1139999999987</v>
      </c>
      <c r="P14" s="57">
        <v>4271.7029999999995</v>
      </c>
      <c r="Q14" s="57">
        <v>3736.1979999999999</v>
      </c>
      <c r="R14" s="57">
        <v>3429.0760000000005</v>
      </c>
      <c r="S14" s="57">
        <v>3396.8009999999995</v>
      </c>
      <c r="T14" s="57">
        <v>3372.4110000000005</v>
      </c>
      <c r="U14" s="57">
        <v>3360.2580000000007</v>
      </c>
      <c r="V14" s="57">
        <v>3366.2890000000002</v>
      </c>
      <c r="W14" s="57">
        <v>3336.9949999999999</v>
      </c>
      <c r="X14" s="57">
        <v>3262.1940000000004</v>
      </c>
      <c r="Y14" s="57">
        <v>3230.9070000000006</v>
      </c>
      <c r="Z14" s="58"/>
      <c r="AA14" s="59">
        <f t="shared" si="0"/>
        <v>93178.399000000019</v>
      </c>
    </row>
    <row r="15" spans="1:27" ht="25.15" customHeight="1" x14ac:dyDescent="0.2">
      <c r="A15" s="55" t="s">
        <v>11</v>
      </c>
      <c r="B15" s="56">
        <v>132</v>
      </c>
      <c r="C15" s="57">
        <v>130</v>
      </c>
      <c r="D15" s="57">
        <v>127</v>
      </c>
      <c r="E15" s="57">
        <v>122</v>
      </c>
      <c r="F15" s="57">
        <v>118</v>
      </c>
      <c r="G15" s="57">
        <v>115</v>
      </c>
      <c r="H15" s="57">
        <v>112</v>
      </c>
      <c r="I15" s="57">
        <v>119</v>
      </c>
      <c r="J15" s="57">
        <v>135</v>
      </c>
      <c r="K15" s="57">
        <v>146</v>
      </c>
      <c r="L15" s="57">
        <v>149</v>
      </c>
      <c r="M15" s="57">
        <v>149</v>
      </c>
      <c r="N15" s="57">
        <v>149</v>
      </c>
      <c r="O15" s="57">
        <v>144</v>
      </c>
      <c r="P15" s="57">
        <v>132</v>
      </c>
      <c r="Q15" s="57">
        <v>116</v>
      </c>
      <c r="R15" s="57">
        <v>106</v>
      </c>
      <c r="S15" s="57">
        <v>100</v>
      </c>
      <c r="T15" s="57">
        <v>97</v>
      </c>
      <c r="U15" s="57">
        <v>95</v>
      </c>
      <c r="V15" s="57">
        <v>95</v>
      </c>
      <c r="W15" s="57">
        <v>95</v>
      </c>
      <c r="X15" s="57">
        <v>95</v>
      </c>
      <c r="Y15" s="57">
        <v>94</v>
      </c>
      <c r="Z15" s="58"/>
      <c r="AA15" s="59">
        <f t="shared" si="0"/>
        <v>2872</v>
      </c>
    </row>
    <row r="16" spans="1:27" ht="30" customHeight="1" thickBot="1" x14ac:dyDescent="0.25">
      <c r="A16" s="60" t="s">
        <v>12</v>
      </c>
      <c r="B16" s="61">
        <f>IF(LEN(B$2)&gt;0,SUM(B10:B15),"")</f>
        <v>4958.6299999999992</v>
      </c>
      <c r="C16" s="62">
        <f t="shared" ref="C16:Z16" si="1">IF(LEN(C$2)&gt;0,SUM(C10:C15),"")</f>
        <v>4560.0409999999993</v>
      </c>
      <c r="D16" s="62">
        <f t="shared" si="1"/>
        <v>4532.1820000000007</v>
      </c>
      <c r="E16" s="62">
        <f t="shared" si="1"/>
        <v>4491.3689999999988</v>
      </c>
      <c r="F16" s="62">
        <f t="shared" si="1"/>
        <v>4445.0399999999991</v>
      </c>
      <c r="G16" s="62">
        <f t="shared" si="1"/>
        <v>4455.0049999999992</v>
      </c>
      <c r="H16" s="62">
        <f t="shared" si="1"/>
        <v>4454.6029999999992</v>
      </c>
      <c r="I16" s="62">
        <f t="shared" si="1"/>
        <v>4880.8140000000003</v>
      </c>
      <c r="J16" s="62">
        <f t="shared" si="1"/>
        <v>5421.4289999999992</v>
      </c>
      <c r="K16" s="62">
        <f t="shared" si="1"/>
        <v>5942.9040000000005</v>
      </c>
      <c r="L16" s="62">
        <f t="shared" si="1"/>
        <v>6038.563000000001</v>
      </c>
      <c r="M16" s="62">
        <f t="shared" si="1"/>
        <v>6153.4049999999997</v>
      </c>
      <c r="N16" s="62">
        <f t="shared" si="1"/>
        <v>6143.4920000000002</v>
      </c>
      <c r="O16" s="62">
        <f t="shared" si="1"/>
        <v>5854.4519999999984</v>
      </c>
      <c r="P16" s="62">
        <f t="shared" si="1"/>
        <v>5588.0579999999991</v>
      </c>
      <c r="Q16" s="62">
        <f t="shared" si="1"/>
        <v>5961.7960000000003</v>
      </c>
      <c r="R16" s="62">
        <f t="shared" si="1"/>
        <v>6635.777</v>
      </c>
      <c r="S16" s="62">
        <f t="shared" si="1"/>
        <v>7321.2330000000002</v>
      </c>
      <c r="T16" s="62">
        <f t="shared" si="1"/>
        <v>7488.5390000000007</v>
      </c>
      <c r="U16" s="62">
        <f t="shared" si="1"/>
        <v>7308.9070000000011</v>
      </c>
      <c r="V16" s="62">
        <f t="shared" si="1"/>
        <v>6985.3990000000003</v>
      </c>
      <c r="W16" s="62">
        <f t="shared" si="1"/>
        <v>5888.933</v>
      </c>
      <c r="X16" s="62">
        <f t="shared" si="1"/>
        <v>5563.9400000000005</v>
      </c>
      <c r="Y16" s="62">
        <f t="shared" si="1"/>
        <v>4994.0150000000012</v>
      </c>
      <c r="Z16" s="63" t="str">
        <f t="shared" si="1"/>
        <v/>
      </c>
      <c r="AA16" s="64">
        <f>SUM(AA10:AA15)</f>
        <v>136068.52600000001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2728</v>
      </c>
      <c r="C28" s="72">
        <v>2707</v>
      </c>
      <c r="D28" s="72">
        <v>2689</v>
      </c>
      <c r="E28" s="72">
        <v>2671</v>
      </c>
      <c r="F28" s="72">
        <v>2644</v>
      </c>
      <c r="G28" s="72">
        <v>2612</v>
      </c>
      <c r="H28" s="72">
        <v>2616</v>
      </c>
      <c r="I28" s="72">
        <v>2910</v>
      </c>
      <c r="J28" s="72">
        <v>3100</v>
      </c>
      <c r="K28" s="72">
        <v>3317</v>
      </c>
      <c r="L28" s="72">
        <v>3244</v>
      </c>
      <c r="M28" s="72">
        <v>3278</v>
      </c>
      <c r="N28" s="72">
        <v>3244</v>
      </c>
      <c r="O28" s="72">
        <v>3087</v>
      </c>
      <c r="P28" s="72">
        <v>2957</v>
      </c>
      <c r="Q28" s="72">
        <v>3051</v>
      </c>
      <c r="R28" s="72">
        <v>3044</v>
      </c>
      <c r="S28" s="72">
        <v>3288</v>
      </c>
      <c r="T28" s="72">
        <v>3364</v>
      </c>
      <c r="U28" s="72">
        <v>3314</v>
      </c>
      <c r="V28" s="72">
        <v>2968</v>
      </c>
      <c r="W28" s="72">
        <v>2828</v>
      </c>
      <c r="X28" s="72">
        <v>2674</v>
      </c>
      <c r="Y28" s="72">
        <v>2379</v>
      </c>
      <c r="Z28" s="73"/>
      <c r="AA28" s="74">
        <f>SUM(B28:Z28)</f>
        <v>70714</v>
      </c>
    </row>
    <row r="29" spans="1:27" ht="25.15" customHeight="1" x14ac:dyDescent="0.2">
      <c r="A29" s="75" t="s">
        <v>23</v>
      </c>
      <c r="B29" s="76">
        <v>1789.63</v>
      </c>
      <c r="C29" s="77">
        <v>1818.0409999999999</v>
      </c>
      <c r="D29" s="77">
        <v>1822.182</v>
      </c>
      <c r="E29" s="77">
        <v>1807.3689999999999</v>
      </c>
      <c r="F29" s="77">
        <v>1782.04</v>
      </c>
      <c r="G29" s="77">
        <v>1816.0050000000001</v>
      </c>
      <c r="H29" s="77">
        <v>1765.6030000000001</v>
      </c>
      <c r="I29" s="77">
        <v>1802.8140000000001</v>
      </c>
      <c r="J29" s="77">
        <v>2013.4290000000001</v>
      </c>
      <c r="K29" s="77">
        <v>2334.904</v>
      </c>
      <c r="L29" s="77">
        <v>2515.5630000000001</v>
      </c>
      <c r="M29" s="77">
        <v>2571.4050000000002</v>
      </c>
      <c r="N29" s="77">
        <v>2596.4920000000002</v>
      </c>
      <c r="O29" s="77">
        <v>2434.4520000000002</v>
      </c>
      <c r="P29" s="77">
        <v>2227.058</v>
      </c>
      <c r="Q29" s="77">
        <v>2118.7959999999998</v>
      </c>
      <c r="R29" s="77">
        <v>2355.777</v>
      </c>
      <c r="S29" s="77">
        <v>2379.2330000000002</v>
      </c>
      <c r="T29" s="77">
        <v>2470.5390000000002</v>
      </c>
      <c r="U29" s="77">
        <v>2317.9070000000002</v>
      </c>
      <c r="V29" s="77">
        <v>2477.3989999999999</v>
      </c>
      <c r="W29" s="77">
        <v>2200.933</v>
      </c>
      <c r="X29" s="77">
        <v>2062.94</v>
      </c>
      <c r="Y29" s="77">
        <v>1848.0150000000001</v>
      </c>
      <c r="Z29" s="78"/>
      <c r="AA29" s="79">
        <f>SUM(B29:Z29)</f>
        <v>51328.525999999991</v>
      </c>
    </row>
    <row r="30" spans="1:27" ht="25.15" customHeight="1" x14ac:dyDescent="0.2">
      <c r="A30" s="82" t="s">
        <v>24</v>
      </c>
      <c r="B30" s="80">
        <v>579</v>
      </c>
      <c r="C30" s="81">
        <v>236</v>
      </c>
      <c r="D30" s="81">
        <v>236</v>
      </c>
      <c r="E30" s="81">
        <v>236</v>
      </c>
      <c r="F30" s="81">
        <v>236</v>
      </c>
      <c r="G30" s="81">
        <v>236</v>
      </c>
      <c r="H30" s="81">
        <v>236</v>
      </c>
      <c r="I30" s="81">
        <v>306</v>
      </c>
      <c r="J30" s="81">
        <v>446</v>
      </c>
      <c r="K30" s="81">
        <v>444</v>
      </c>
      <c r="L30" s="81">
        <v>442</v>
      </c>
      <c r="M30" s="81">
        <v>442</v>
      </c>
      <c r="N30" s="81">
        <v>441</v>
      </c>
      <c r="O30" s="81">
        <v>471</v>
      </c>
      <c r="P30" s="81">
        <v>582</v>
      </c>
      <c r="Q30" s="81">
        <v>995</v>
      </c>
      <c r="R30" s="81">
        <v>1476</v>
      </c>
      <c r="S30" s="81">
        <v>1902</v>
      </c>
      <c r="T30" s="81">
        <v>1902</v>
      </c>
      <c r="U30" s="81">
        <v>1902</v>
      </c>
      <c r="V30" s="81">
        <v>1792</v>
      </c>
      <c r="W30" s="81">
        <v>1130</v>
      </c>
      <c r="X30" s="81">
        <v>1100</v>
      </c>
      <c r="Y30" s="81">
        <v>1040</v>
      </c>
      <c r="Z30" s="83"/>
      <c r="AA30" s="84">
        <f>SUM(B30:Z30)</f>
        <v>18808</v>
      </c>
    </row>
    <row r="31" spans="1:27" ht="30" customHeight="1" thickBot="1" x14ac:dyDescent="0.25">
      <c r="A31" s="60" t="s">
        <v>25</v>
      </c>
      <c r="B31" s="61">
        <f>IF(LEN(B$2)&gt;0,SUM(B28:B30),"")</f>
        <v>5096.63</v>
      </c>
      <c r="C31" s="62">
        <f t="shared" ref="C31:Z31" si="4">IF(LEN(C$2)&gt;0,SUM(C28:C30),"")</f>
        <v>4761.0410000000002</v>
      </c>
      <c r="D31" s="62">
        <f t="shared" si="4"/>
        <v>4747.1819999999998</v>
      </c>
      <c r="E31" s="62">
        <f t="shared" si="4"/>
        <v>4714.3689999999997</v>
      </c>
      <c r="F31" s="62">
        <f t="shared" si="4"/>
        <v>4662.04</v>
      </c>
      <c r="G31" s="62">
        <f t="shared" si="4"/>
        <v>4664.0050000000001</v>
      </c>
      <c r="H31" s="62">
        <f t="shared" si="4"/>
        <v>4617.6030000000001</v>
      </c>
      <c r="I31" s="62">
        <f t="shared" si="4"/>
        <v>5018.8140000000003</v>
      </c>
      <c r="J31" s="62">
        <f t="shared" si="4"/>
        <v>5559.4290000000001</v>
      </c>
      <c r="K31" s="62">
        <f t="shared" si="4"/>
        <v>6095.9040000000005</v>
      </c>
      <c r="L31" s="62">
        <f t="shared" si="4"/>
        <v>6201.5630000000001</v>
      </c>
      <c r="M31" s="62">
        <f t="shared" si="4"/>
        <v>6291.4050000000007</v>
      </c>
      <c r="N31" s="62">
        <f t="shared" si="4"/>
        <v>6281.4920000000002</v>
      </c>
      <c r="O31" s="62">
        <f t="shared" si="4"/>
        <v>5992.4520000000002</v>
      </c>
      <c r="P31" s="62">
        <f t="shared" si="4"/>
        <v>5766.058</v>
      </c>
      <c r="Q31" s="62">
        <f t="shared" si="4"/>
        <v>6164.7960000000003</v>
      </c>
      <c r="R31" s="62">
        <f t="shared" si="4"/>
        <v>6875.777</v>
      </c>
      <c r="S31" s="62">
        <f t="shared" si="4"/>
        <v>7569.2330000000002</v>
      </c>
      <c r="T31" s="62">
        <f t="shared" si="4"/>
        <v>7736.5390000000007</v>
      </c>
      <c r="U31" s="62">
        <f t="shared" si="4"/>
        <v>7533.9070000000002</v>
      </c>
      <c r="V31" s="62">
        <f t="shared" si="4"/>
        <v>7237.3989999999994</v>
      </c>
      <c r="W31" s="62">
        <f t="shared" si="4"/>
        <v>6158.933</v>
      </c>
      <c r="X31" s="62">
        <f t="shared" si="4"/>
        <v>5836.9400000000005</v>
      </c>
      <c r="Y31" s="62">
        <f t="shared" si="4"/>
        <v>5267.0150000000003</v>
      </c>
      <c r="Z31" s="63" t="str">
        <f t="shared" si="4"/>
        <v/>
      </c>
      <c r="AA31" s="64">
        <f>SUM(AA28:AA30)</f>
        <v>140850.52599999998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33</v>
      </c>
      <c r="C34" s="95">
        <v>61</v>
      </c>
      <c r="D34" s="95">
        <v>75</v>
      </c>
      <c r="E34" s="95">
        <v>83</v>
      </c>
      <c r="F34" s="95">
        <v>77</v>
      </c>
      <c r="G34" s="95">
        <v>74</v>
      </c>
      <c r="H34" s="95">
        <v>33</v>
      </c>
      <c r="I34" s="95">
        <v>33</v>
      </c>
      <c r="J34" s="95">
        <v>33</v>
      </c>
      <c r="K34" s="95">
        <v>33</v>
      </c>
      <c r="L34" s="95">
        <v>33</v>
      </c>
      <c r="M34" s="95">
        <v>33</v>
      </c>
      <c r="N34" s="95">
        <v>33</v>
      </c>
      <c r="O34" s="95">
        <v>33</v>
      </c>
      <c r="P34" s="95">
        <v>33</v>
      </c>
      <c r="Q34" s="95">
        <v>68</v>
      </c>
      <c r="R34" s="95">
        <v>100</v>
      </c>
      <c r="S34" s="95">
        <v>108</v>
      </c>
      <c r="T34" s="95">
        <v>108</v>
      </c>
      <c r="U34" s="95">
        <v>85</v>
      </c>
      <c r="V34" s="95">
        <v>112</v>
      </c>
      <c r="W34" s="95">
        <v>100</v>
      </c>
      <c r="X34" s="95">
        <v>103</v>
      </c>
      <c r="Y34" s="95">
        <v>103</v>
      </c>
      <c r="Z34" s="96"/>
      <c r="AA34" s="74">
        <f t="shared" ref="AA34:AA39" si="5">SUM(B34:Z34)</f>
        <v>1587</v>
      </c>
    </row>
    <row r="35" spans="1:27" ht="25.15" customHeight="1" x14ac:dyDescent="0.2">
      <c r="A35" s="97" t="s">
        <v>28</v>
      </c>
      <c r="B35" s="98">
        <v>50</v>
      </c>
      <c r="C35" s="99">
        <v>85</v>
      </c>
      <c r="D35" s="99">
        <v>85</v>
      </c>
      <c r="E35" s="99">
        <v>85</v>
      </c>
      <c r="F35" s="99">
        <v>85</v>
      </c>
      <c r="G35" s="99">
        <v>80</v>
      </c>
      <c r="H35" s="99">
        <v>75</v>
      </c>
      <c r="I35" s="99">
        <v>50</v>
      </c>
      <c r="J35" s="99">
        <v>50</v>
      </c>
      <c r="K35" s="99">
        <v>65</v>
      </c>
      <c r="L35" s="99">
        <v>75</v>
      </c>
      <c r="M35" s="99">
        <v>50</v>
      </c>
      <c r="N35" s="99">
        <v>50</v>
      </c>
      <c r="O35" s="99">
        <v>50</v>
      </c>
      <c r="P35" s="99">
        <v>90</v>
      </c>
      <c r="Q35" s="99">
        <v>80</v>
      </c>
      <c r="R35" s="99">
        <v>85</v>
      </c>
      <c r="S35" s="99">
        <v>85</v>
      </c>
      <c r="T35" s="99">
        <v>85</v>
      </c>
      <c r="U35" s="99">
        <v>85</v>
      </c>
      <c r="V35" s="99">
        <v>85</v>
      </c>
      <c r="W35" s="99">
        <v>115</v>
      </c>
      <c r="X35" s="99">
        <v>115</v>
      </c>
      <c r="Y35" s="99">
        <v>115</v>
      </c>
      <c r="Z35" s="100"/>
      <c r="AA35" s="79">
        <f t="shared" si="5"/>
        <v>1875</v>
      </c>
    </row>
    <row r="36" spans="1:27" ht="25.15" customHeight="1" x14ac:dyDescent="0.2">
      <c r="A36" s="97" t="s">
        <v>29</v>
      </c>
      <c r="B36" s="98">
        <v>294.2</v>
      </c>
      <c r="C36" s="99">
        <v>485.4</v>
      </c>
      <c r="D36" s="99">
        <v>294</v>
      </c>
      <c r="E36" s="99">
        <v>305.39999999999998</v>
      </c>
      <c r="F36" s="99">
        <v>386</v>
      </c>
      <c r="G36" s="99">
        <v>519.79999999999995</v>
      </c>
      <c r="H36" s="99">
        <v>719.9</v>
      </c>
      <c r="I36" s="99">
        <v>733.7</v>
      </c>
      <c r="J36" s="99">
        <v>736.2</v>
      </c>
      <c r="K36" s="99">
        <v>666.5</v>
      </c>
      <c r="L36" s="99">
        <v>860.9</v>
      </c>
      <c r="M36" s="99">
        <v>895</v>
      </c>
      <c r="N36" s="99">
        <v>849.4</v>
      </c>
      <c r="O36" s="99">
        <v>849.9</v>
      </c>
      <c r="P36" s="99">
        <v>933.3</v>
      </c>
      <c r="Q36" s="99">
        <v>417.4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196.2</v>
      </c>
      <c r="X36" s="99">
        <v>202.4</v>
      </c>
      <c r="Y36" s="99">
        <v>367.7</v>
      </c>
      <c r="Z36" s="100"/>
      <c r="AA36" s="79">
        <f t="shared" si="5"/>
        <v>10738.3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427.2</v>
      </c>
      <c r="C39" s="88">
        <f t="shared" si="6"/>
        <v>681.4</v>
      </c>
      <c r="D39" s="88">
        <f t="shared" si="6"/>
        <v>504</v>
      </c>
      <c r="E39" s="88">
        <f t="shared" si="6"/>
        <v>523.4</v>
      </c>
      <c r="F39" s="88">
        <f t="shared" si="6"/>
        <v>598</v>
      </c>
      <c r="G39" s="88">
        <f t="shared" si="6"/>
        <v>723.8</v>
      </c>
      <c r="H39" s="88">
        <f t="shared" si="6"/>
        <v>877.9</v>
      </c>
      <c r="I39" s="88">
        <f t="shared" si="6"/>
        <v>866.7</v>
      </c>
      <c r="J39" s="88">
        <f t="shared" si="6"/>
        <v>869.2</v>
      </c>
      <c r="K39" s="88">
        <f t="shared" si="6"/>
        <v>814.5</v>
      </c>
      <c r="L39" s="88">
        <f t="shared" si="6"/>
        <v>1018.9</v>
      </c>
      <c r="M39" s="88">
        <f t="shared" si="6"/>
        <v>1028</v>
      </c>
      <c r="N39" s="88">
        <f t="shared" si="6"/>
        <v>982.4</v>
      </c>
      <c r="O39" s="88">
        <f t="shared" si="6"/>
        <v>982.9</v>
      </c>
      <c r="P39" s="88">
        <f t="shared" si="6"/>
        <v>1106.3</v>
      </c>
      <c r="Q39" s="88">
        <f t="shared" si="6"/>
        <v>615.4</v>
      </c>
      <c r="R39" s="88">
        <f t="shared" si="6"/>
        <v>240</v>
      </c>
      <c r="S39" s="88">
        <f t="shared" si="6"/>
        <v>248</v>
      </c>
      <c r="T39" s="88">
        <f t="shared" si="6"/>
        <v>248</v>
      </c>
      <c r="U39" s="88">
        <f t="shared" si="6"/>
        <v>225</v>
      </c>
      <c r="V39" s="88">
        <f t="shared" si="6"/>
        <v>252</v>
      </c>
      <c r="W39" s="88">
        <f t="shared" si="6"/>
        <v>461.2</v>
      </c>
      <c r="X39" s="88">
        <f t="shared" si="6"/>
        <v>470.4</v>
      </c>
      <c r="Y39" s="88">
        <f t="shared" si="6"/>
        <v>635.70000000000005</v>
      </c>
      <c r="Z39" s="89" t="str">
        <f t="shared" si="6"/>
        <v/>
      </c>
      <c r="AA39" s="90">
        <f t="shared" si="5"/>
        <v>15400.3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289.2</v>
      </c>
      <c r="C44" s="99">
        <v>480.4</v>
      </c>
      <c r="D44" s="99">
        <v>289</v>
      </c>
      <c r="E44" s="99">
        <v>300.39999999999998</v>
      </c>
      <c r="F44" s="99">
        <v>381</v>
      </c>
      <c r="G44" s="99">
        <v>514.79999999999995</v>
      </c>
      <c r="H44" s="99">
        <v>714.9</v>
      </c>
      <c r="I44" s="99">
        <v>728.7</v>
      </c>
      <c r="J44" s="99">
        <v>731.2</v>
      </c>
      <c r="K44" s="99">
        <v>661.5</v>
      </c>
      <c r="L44" s="99">
        <v>855.9</v>
      </c>
      <c r="M44" s="99">
        <v>890</v>
      </c>
      <c r="N44" s="99">
        <v>844.4</v>
      </c>
      <c r="O44" s="99">
        <v>844.9</v>
      </c>
      <c r="P44" s="99">
        <v>928.3</v>
      </c>
      <c r="Q44" s="99">
        <v>412.4</v>
      </c>
      <c r="R44" s="99"/>
      <c r="S44" s="99"/>
      <c r="T44" s="99"/>
      <c r="U44" s="99"/>
      <c r="V44" s="99"/>
      <c r="W44" s="99">
        <v>191.2</v>
      </c>
      <c r="X44" s="99">
        <v>197.4</v>
      </c>
      <c r="Y44" s="99">
        <v>362.7</v>
      </c>
      <c r="Z44" s="100"/>
      <c r="AA44" s="79">
        <f t="shared" si="7"/>
        <v>10618.3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>
        <v>40</v>
      </c>
      <c r="C47" s="99">
        <v>50</v>
      </c>
      <c r="D47" s="99">
        <v>55</v>
      </c>
      <c r="E47" s="99">
        <v>53</v>
      </c>
      <c r="F47" s="99">
        <v>48</v>
      </c>
      <c r="G47" s="99">
        <v>37</v>
      </c>
      <c r="H47" s="99">
        <v>24</v>
      </c>
      <c r="I47" s="99">
        <v>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316</v>
      </c>
    </row>
    <row r="48" spans="1:27" ht="30" customHeight="1" thickBot="1" x14ac:dyDescent="0.25">
      <c r="A48" s="86" t="s">
        <v>35</v>
      </c>
      <c r="B48" s="87">
        <f>IF(LEN(B$2)&gt;0,SUM(B42:B47),"")</f>
        <v>329.2</v>
      </c>
      <c r="C48" s="88">
        <f t="shared" ref="C48:Z48" si="8">IF(LEN(C$2)&gt;0,SUM(C42:C47),"")</f>
        <v>530.4</v>
      </c>
      <c r="D48" s="88">
        <f t="shared" si="8"/>
        <v>344</v>
      </c>
      <c r="E48" s="88">
        <f t="shared" si="8"/>
        <v>353.4</v>
      </c>
      <c r="F48" s="88">
        <f t="shared" si="8"/>
        <v>429</v>
      </c>
      <c r="G48" s="88">
        <f t="shared" si="8"/>
        <v>551.79999999999995</v>
      </c>
      <c r="H48" s="88">
        <f t="shared" si="8"/>
        <v>738.9</v>
      </c>
      <c r="I48" s="88">
        <f t="shared" si="8"/>
        <v>737.7</v>
      </c>
      <c r="J48" s="88">
        <f t="shared" si="8"/>
        <v>731.2</v>
      </c>
      <c r="K48" s="88">
        <f t="shared" si="8"/>
        <v>661.5</v>
      </c>
      <c r="L48" s="88">
        <f t="shared" si="8"/>
        <v>855.9</v>
      </c>
      <c r="M48" s="88">
        <f t="shared" si="8"/>
        <v>890</v>
      </c>
      <c r="N48" s="88">
        <f t="shared" si="8"/>
        <v>844.4</v>
      </c>
      <c r="O48" s="88">
        <f t="shared" si="8"/>
        <v>844.9</v>
      </c>
      <c r="P48" s="88">
        <f t="shared" si="8"/>
        <v>928.3</v>
      </c>
      <c r="Q48" s="88">
        <f t="shared" si="8"/>
        <v>412.4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191.2</v>
      </c>
      <c r="X48" s="88">
        <f t="shared" si="8"/>
        <v>197.4</v>
      </c>
      <c r="Y48" s="88">
        <f t="shared" si="8"/>
        <v>362.7</v>
      </c>
      <c r="Z48" s="89" t="str">
        <f t="shared" si="8"/>
        <v/>
      </c>
      <c r="AA48" s="90">
        <f t="shared" si="7"/>
        <v>10934.3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5385.829999999999</v>
      </c>
      <c r="C51" s="88">
        <f t="shared" si="10"/>
        <v>5241.4409999999989</v>
      </c>
      <c r="D51" s="88">
        <f t="shared" si="10"/>
        <v>5036.1820000000007</v>
      </c>
      <c r="E51" s="88">
        <f t="shared" si="10"/>
        <v>5014.7689999999984</v>
      </c>
      <c r="F51" s="88">
        <f t="shared" si="10"/>
        <v>5043.0399999999991</v>
      </c>
      <c r="G51" s="88">
        <f t="shared" si="10"/>
        <v>5178.8049999999994</v>
      </c>
      <c r="H51" s="88">
        <f t="shared" si="10"/>
        <v>5332.5029999999988</v>
      </c>
      <c r="I51" s="88">
        <f t="shared" si="10"/>
        <v>5747.5140000000001</v>
      </c>
      <c r="J51" s="88">
        <f t="shared" si="10"/>
        <v>6290.628999999999</v>
      </c>
      <c r="K51" s="88">
        <f t="shared" si="10"/>
        <v>6757.4040000000005</v>
      </c>
      <c r="L51" s="88">
        <f t="shared" si="10"/>
        <v>7057.4630000000006</v>
      </c>
      <c r="M51" s="88">
        <f t="shared" si="10"/>
        <v>7181.4049999999997</v>
      </c>
      <c r="N51" s="88">
        <f t="shared" si="10"/>
        <v>7125.8919999999998</v>
      </c>
      <c r="O51" s="88">
        <f t="shared" si="10"/>
        <v>6837.351999999998</v>
      </c>
      <c r="P51" s="88">
        <f t="shared" si="10"/>
        <v>6694.3579999999993</v>
      </c>
      <c r="Q51" s="88">
        <f t="shared" si="10"/>
        <v>6577.1959999999999</v>
      </c>
      <c r="R51" s="88">
        <f t="shared" si="10"/>
        <v>6875.777</v>
      </c>
      <c r="S51" s="88">
        <f t="shared" si="10"/>
        <v>7569.2330000000002</v>
      </c>
      <c r="T51" s="88">
        <f t="shared" si="10"/>
        <v>7736.5390000000007</v>
      </c>
      <c r="U51" s="88">
        <f t="shared" si="10"/>
        <v>7533.9070000000011</v>
      </c>
      <c r="V51" s="88">
        <f t="shared" si="10"/>
        <v>7237.3990000000003</v>
      </c>
      <c r="W51" s="88">
        <f t="shared" si="10"/>
        <v>6350.1329999999998</v>
      </c>
      <c r="X51" s="88">
        <f t="shared" si="10"/>
        <v>6034.34</v>
      </c>
      <c r="Y51" s="88">
        <f t="shared" si="10"/>
        <v>5629.7150000000011</v>
      </c>
      <c r="Z51" s="89" t="str">
        <f t="shared" si="10"/>
        <v/>
      </c>
      <c r="AA51" s="104">
        <f>SUM(B51:Z51)</f>
        <v>151468.826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5385.7930000000015</v>
      </c>
      <c r="C4" s="18">
        <v>5241.4900000000007</v>
      </c>
      <c r="D4" s="18">
        <v>5036.165</v>
      </c>
      <c r="E4" s="18">
        <v>5014.7990000000009</v>
      </c>
      <c r="F4" s="18">
        <v>5043.0130000000008</v>
      </c>
      <c r="G4" s="18">
        <v>5178.8290000000015</v>
      </c>
      <c r="H4" s="18">
        <v>5332.4690000000019</v>
      </c>
      <c r="I4" s="18">
        <v>5747.4800000000005</v>
      </c>
      <c r="J4" s="18">
        <v>6290.652000000001</v>
      </c>
      <c r="K4" s="18">
        <v>6757.4029999999993</v>
      </c>
      <c r="L4" s="18">
        <v>7057.4319999999998</v>
      </c>
      <c r="M4" s="18">
        <v>7181.438000000001</v>
      </c>
      <c r="N4" s="18">
        <v>7125.8590000000004</v>
      </c>
      <c r="O4" s="18">
        <v>6837.3270000000011</v>
      </c>
      <c r="P4" s="18">
        <v>6694.331000000001</v>
      </c>
      <c r="Q4" s="18">
        <v>6577.1469999999999</v>
      </c>
      <c r="R4" s="18">
        <v>6875.8190000000013</v>
      </c>
      <c r="S4" s="18">
        <v>7569.1830000000018</v>
      </c>
      <c r="T4" s="18">
        <v>7736.5650000000014</v>
      </c>
      <c r="U4" s="18">
        <v>7533.9510000000009</v>
      </c>
      <c r="V4" s="18">
        <v>7237.3590000000004</v>
      </c>
      <c r="W4" s="18">
        <v>6350.1159999999991</v>
      </c>
      <c r="X4" s="18">
        <v>6034.3570000000018</v>
      </c>
      <c r="Y4" s="18">
        <v>5629.7459999999992</v>
      </c>
      <c r="Z4" s="19"/>
      <c r="AA4" s="20">
        <f>SUM(B4:Z4)</f>
        <v>151468.723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84.08</v>
      </c>
      <c r="C7" s="28">
        <v>79.819999999999993</v>
      </c>
      <c r="D7" s="28">
        <v>76.760000000000005</v>
      </c>
      <c r="E7" s="28">
        <v>73.459999999999994</v>
      </c>
      <c r="F7" s="28">
        <v>71.86</v>
      </c>
      <c r="G7" s="28">
        <v>72.08</v>
      </c>
      <c r="H7" s="28">
        <v>74.91</v>
      </c>
      <c r="I7" s="28">
        <v>77.69</v>
      </c>
      <c r="J7" s="28">
        <v>81.790000000000006</v>
      </c>
      <c r="K7" s="28">
        <v>84.86</v>
      </c>
      <c r="L7" s="28">
        <v>81.53</v>
      </c>
      <c r="M7" s="28">
        <v>81.010000000000005</v>
      </c>
      <c r="N7" s="28">
        <v>88.66</v>
      </c>
      <c r="O7" s="28">
        <v>84.81</v>
      </c>
      <c r="P7" s="28">
        <v>84.34</v>
      </c>
      <c r="Q7" s="28">
        <v>88.01</v>
      </c>
      <c r="R7" s="28">
        <v>93.42</v>
      </c>
      <c r="S7" s="28">
        <v>101.77</v>
      </c>
      <c r="T7" s="28">
        <v>104.85</v>
      </c>
      <c r="U7" s="28">
        <v>101.23</v>
      </c>
      <c r="V7" s="28">
        <v>100.5</v>
      </c>
      <c r="W7" s="28">
        <v>93.31</v>
      </c>
      <c r="X7" s="28">
        <v>91.17</v>
      </c>
      <c r="Y7" s="28">
        <v>83.86</v>
      </c>
      <c r="Z7" s="29"/>
      <c r="AA7" s="30">
        <f>IF(SUM(B7:Z7)&lt;&gt;0,AVERAGEIF(B7:Z7,"&lt;&gt;"""),"")</f>
        <v>85.657499999999985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848.00299999999993</v>
      </c>
      <c r="C19" s="72">
        <v>850.74</v>
      </c>
      <c r="D19" s="72">
        <v>850.84500000000003</v>
      </c>
      <c r="E19" s="72">
        <v>859.81500000000005</v>
      </c>
      <c r="F19" s="72">
        <v>850.09699999999998</v>
      </c>
      <c r="G19" s="72">
        <v>861.505</v>
      </c>
      <c r="H19" s="72">
        <v>850.90499999999997</v>
      </c>
      <c r="I19" s="72">
        <v>865.60100000000011</v>
      </c>
      <c r="J19" s="72">
        <v>861.47</v>
      </c>
      <c r="K19" s="72">
        <v>861.10700000000008</v>
      </c>
      <c r="L19" s="72">
        <v>852.35400000000004</v>
      </c>
      <c r="M19" s="72">
        <v>852.65299999999991</v>
      </c>
      <c r="N19" s="72">
        <v>834.59800000000007</v>
      </c>
      <c r="O19" s="72">
        <v>818.84300000000007</v>
      </c>
      <c r="P19" s="72">
        <v>820.86500000000001</v>
      </c>
      <c r="Q19" s="72">
        <v>827.15199999999993</v>
      </c>
      <c r="R19" s="72">
        <v>748.06999999999994</v>
      </c>
      <c r="S19" s="72">
        <v>747.57700000000011</v>
      </c>
      <c r="T19" s="72">
        <v>719.06499999999994</v>
      </c>
      <c r="U19" s="72">
        <v>732.08499999999992</v>
      </c>
      <c r="V19" s="72">
        <v>746.09900000000005</v>
      </c>
      <c r="W19" s="72">
        <v>807.93299999999999</v>
      </c>
      <c r="X19" s="72">
        <v>841.71699999999987</v>
      </c>
      <c r="Y19" s="72">
        <v>876.04200000000003</v>
      </c>
      <c r="Z19" s="73"/>
      <c r="AA19" s="74">
        <f t="shared" ref="AA19:AA24" si="2">SUM(B19:Z19)</f>
        <v>19785.141000000003</v>
      </c>
    </row>
    <row r="20" spans="1:27" ht="25.15" customHeight="1" x14ac:dyDescent="0.2">
      <c r="A20" s="75" t="s">
        <v>15</v>
      </c>
      <c r="B20" s="76">
        <v>785.35799999999995</v>
      </c>
      <c r="C20" s="77">
        <v>759.13299999999992</v>
      </c>
      <c r="D20" s="77">
        <v>744.03499999999997</v>
      </c>
      <c r="E20" s="77">
        <v>747.74299999999994</v>
      </c>
      <c r="F20" s="77">
        <v>761.27799999999991</v>
      </c>
      <c r="G20" s="77">
        <v>785.28</v>
      </c>
      <c r="H20" s="77">
        <v>814.29</v>
      </c>
      <c r="I20" s="77">
        <v>837.303</v>
      </c>
      <c r="J20" s="77">
        <v>866.06499999999994</v>
      </c>
      <c r="K20" s="77">
        <v>875.35400000000004</v>
      </c>
      <c r="L20" s="77">
        <v>837.94600000000003</v>
      </c>
      <c r="M20" s="77">
        <v>831.35200000000009</v>
      </c>
      <c r="N20" s="77">
        <v>800.41</v>
      </c>
      <c r="O20" s="77">
        <v>801.23</v>
      </c>
      <c r="P20" s="77">
        <v>831.44900000000007</v>
      </c>
      <c r="Q20" s="77">
        <v>859.37699999999995</v>
      </c>
      <c r="R20" s="77">
        <v>900.48099999999999</v>
      </c>
      <c r="S20" s="77">
        <v>940.15700000000004</v>
      </c>
      <c r="T20" s="77">
        <v>914.48899999999992</v>
      </c>
      <c r="U20" s="77">
        <v>890.9620000000001</v>
      </c>
      <c r="V20" s="77">
        <v>839.27499999999998</v>
      </c>
      <c r="W20" s="77">
        <v>781.77200000000005</v>
      </c>
      <c r="X20" s="77">
        <v>753.95500000000004</v>
      </c>
      <c r="Y20" s="77">
        <v>766.42299999999989</v>
      </c>
      <c r="Z20" s="78"/>
      <c r="AA20" s="79">
        <f t="shared" si="2"/>
        <v>19725.117000000002</v>
      </c>
    </row>
    <row r="21" spans="1:27" ht="25.15" customHeight="1" x14ac:dyDescent="0.2">
      <c r="A21" s="75" t="s">
        <v>16</v>
      </c>
      <c r="B21" s="80">
        <v>2482.4319999999998</v>
      </c>
      <c r="C21" s="81">
        <v>2381.6169999999997</v>
      </c>
      <c r="D21" s="81">
        <v>2190.7850000000003</v>
      </c>
      <c r="E21" s="81">
        <v>2156.7409999999995</v>
      </c>
      <c r="F21" s="81">
        <v>2193.1380000000004</v>
      </c>
      <c r="G21" s="81">
        <v>2287.0439999999994</v>
      </c>
      <c r="H21" s="81">
        <v>2431.2739999999994</v>
      </c>
      <c r="I21" s="81">
        <v>2708.076</v>
      </c>
      <c r="J21" s="81">
        <v>3166.1170000000002</v>
      </c>
      <c r="K21" s="81">
        <v>3574.942</v>
      </c>
      <c r="L21" s="81">
        <v>3874.6320000000001</v>
      </c>
      <c r="M21" s="81">
        <v>3962.4329999999995</v>
      </c>
      <c r="N21" s="81">
        <v>3952.3509999999997</v>
      </c>
      <c r="O21" s="81">
        <v>3748.2539999999999</v>
      </c>
      <c r="P21" s="81">
        <v>3621.5169999999998</v>
      </c>
      <c r="Q21" s="81">
        <v>3510.1179999999999</v>
      </c>
      <c r="R21" s="81">
        <v>3607.8679999999995</v>
      </c>
      <c r="S21" s="81">
        <v>3972.9489999999996</v>
      </c>
      <c r="T21" s="81">
        <v>3937.3109999999992</v>
      </c>
      <c r="U21" s="81">
        <v>3930.4039999999995</v>
      </c>
      <c r="V21" s="81">
        <v>3737.4849999999997</v>
      </c>
      <c r="W21" s="81">
        <v>3415.9110000000001</v>
      </c>
      <c r="X21" s="81">
        <v>3090.1850000000004</v>
      </c>
      <c r="Y21" s="81">
        <v>2698.7810000000004</v>
      </c>
      <c r="Z21" s="78"/>
      <c r="AA21" s="79">
        <f t="shared" si="2"/>
        <v>76632.365000000005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115</v>
      </c>
      <c r="C23" s="77">
        <v>127</v>
      </c>
      <c r="D23" s="77">
        <v>138.5</v>
      </c>
      <c r="E23" s="77">
        <v>141.5</v>
      </c>
      <c r="F23" s="77">
        <v>143.5</v>
      </c>
      <c r="G23" s="77">
        <v>135</v>
      </c>
      <c r="H23" s="77">
        <v>115</v>
      </c>
      <c r="I23" s="77">
        <v>110.5</v>
      </c>
      <c r="J23" s="77">
        <v>104</v>
      </c>
      <c r="K23" s="77">
        <v>108</v>
      </c>
      <c r="L23" s="77">
        <v>124.5</v>
      </c>
      <c r="M23" s="77">
        <v>138</v>
      </c>
      <c r="N23" s="77">
        <v>141.5</v>
      </c>
      <c r="O23" s="77">
        <v>128</v>
      </c>
      <c r="P23" s="77">
        <v>118.5</v>
      </c>
      <c r="Q23" s="77">
        <v>123.5</v>
      </c>
      <c r="R23" s="77">
        <v>132.5</v>
      </c>
      <c r="S23" s="77">
        <v>141.5</v>
      </c>
      <c r="T23" s="77">
        <v>135</v>
      </c>
      <c r="U23" s="77">
        <v>130.5</v>
      </c>
      <c r="V23" s="77">
        <v>125.5</v>
      </c>
      <c r="W23" s="77">
        <v>101.5</v>
      </c>
      <c r="X23" s="77">
        <v>90.5</v>
      </c>
      <c r="Y23" s="77">
        <v>88.5</v>
      </c>
      <c r="Z23" s="77"/>
      <c r="AA23" s="79">
        <f t="shared" si="2"/>
        <v>2957.5</v>
      </c>
    </row>
    <row r="24" spans="1:27" ht="25.15" customHeight="1" x14ac:dyDescent="0.2">
      <c r="A24" s="85" t="s">
        <v>19</v>
      </c>
      <c r="B24" s="77">
        <v>197</v>
      </c>
      <c r="C24" s="77">
        <v>185.00000000000003</v>
      </c>
      <c r="D24" s="77">
        <v>176.99999999999997</v>
      </c>
      <c r="E24" s="77">
        <v>174</v>
      </c>
      <c r="F24" s="77">
        <v>175</v>
      </c>
      <c r="G24" s="77">
        <v>183</v>
      </c>
      <c r="H24" s="77">
        <v>193</v>
      </c>
      <c r="I24" s="77">
        <v>215</v>
      </c>
      <c r="J24" s="77">
        <v>240</v>
      </c>
      <c r="K24" s="77">
        <v>251</v>
      </c>
      <c r="L24" s="77">
        <v>262</v>
      </c>
      <c r="M24" s="77">
        <v>271</v>
      </c>
      <c r="N24" s="77">
        <v>272.99999999999994</v>
      </c>
      <c r="O24" s="77">
        <v>265</v>
      </c>
      <c r="P24" s="77">
        <v>272.99999999999994</v>
      </c>
      <c r="Q24" s="77">
        <v>280.99999999999989</v>
      </c>
      <c r="R24" s="77">
        <v>304</v>
      </c>
      <c r="S24" s="77">
        <v>317.00000000000006</v>
      </c>
      <c r="T24" s="77">
        <v>314.00000000000006</v>
      </c>
      <c r="U24" s="77">
        <v>300.00000000000006</v>
      </c>
      <c r="V24" s="77">
        <v>278</v>
      </c>
      <c r="W24" s="77">
        <v>252.99999999999997</v>
      </c>
      <c r="X24" s="77">
        <v>225.00000000000003</v>
      </c>
      <c r="Y24" s="77">
        <v>200</v>
      </c>
      <c r="Z24" s="77"/>
      <c r="AA24" s="79">
        <f t="shared" si="2"/>
        <v>5806</v>
      </c>
    </row>
    <row r="25" spans="1:27" ht="30" customHeight="1" thickBot="1" x14ac:dyDescent="0.25">
      <c r="A25" s="86" t="s">
        <v>20</v>
      </c>
      <c r="B25" s="87">
        <f t="shared" ref="B25:AA25" si="3">SUM(B19:B24)</f>
        <v>4427.7929999999997</v>
      </c>
      <c r="C25" s="88">
        <f t="shared" si="3"/>
        <v>4303.49</v>
      </c>
      <c r="D25" s="88">
        <f t="shared" si="3"/>
        <v>4101.165</v>
      </c>
      <c r="E25" s="88">
        <f t="shared" si="3"/>
        <v>4079.7989999999995</v>
      </c>
      <c r="F25" s="88">
        <f t="shared" si="3"/>
        <v>4123.0130000000008</v>
      </c>
      <c r="G25" s="88">
        <f t="shared" si="3"/>
        <v>4251.8289999999997</v>
      </c>
      <c r="H25" s="88">
        <f t="shared" si="3"/>
        <v>4404.4689999999991</v>
      </c>
      <c r="I25" s="88">
        <f t="shared" si="3"/>
        <v>4736.4799999999996</v>
      </c>
      <c r="J25" s="88">
        <f t="shared" si="3"/>
        <v>5237.652</v>
      </c>
      <c r="K25" s="88">
        <f t="shared" si="3"/>
        <v>5670.4030000000002</v>
      </c>
      <c r="L25" s="88">
        <f t="shared" si="3"/>
        <v>5951.4320000000007</v>
      </c>
      <c r="M25" s="88">
        <f t="shared" si="3"/>
        <v>6055.4380000000001</v>
      </c>
      <c r="N25" s="88">
        <f t="shared" si="3"/>
        <v>6001.8589999999995</v>
      </c>
      <c r="O25" s="88">
        <f t="shared" si="3"/>
        <v>5761.3270000000002</v>
      </c>
      <c r="P25" s="88">
        <f t="shared" si="3"/>
        <v>5665.3310000000001</v>
      </c>
      <c r="Q25" s="88">
        <f t="shared" si="3"/>
        <v>5601.1469999999999</v>
      </c>
      <c r="R25" s="88">
        <f t="shared" si="3"/>
        <v>5692.9189999999999</v>
      </c>
      <c r="S25" s="88">
        <f t="shared" si="3"/>
        <v>6119.183</v>
      </c>
      <c r="T25" s="88">
        <f t="shared" si="3"/>
        <v>6019.8649999999989</v>
      </c>
      <c r="U25" s="88">
        <f t="shared" si="3"/>
        <v>5983.9509999999991</v>
      </c>
      <c r="V25" s="88">
        <f t="shared" si="3"/>
        <v>5726.3589999999995</v>
      </c>
      <c r="W25" s="88">
        <f t="shared" si="3"/>
        <v>5360.116</v>
      </c>
      <c r="X25" s="88">
        <f t="shared" si="3"/>
        <v>5001.357</v>
      </c>
      <c r="Y25" s="88">
        <f t="shared" si="3"/>
        <v>4629.7460000000001</v>
      </c>
      <c r="Z25" s="89">
        <f t="shared" si="3"/>
        <v>0</v>
      </c>
      <c r="AA25" s="90">
        <f t="shared" si="3"/>
        <v>124906.12300000001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538</v>
      </c>
      <c r="C28" s="72">
        <v>538</v>
      </c>
      <c r="D28" s="72">
        <v>541.5</v>
      </c>
      <c r="E28" s="72">
        <v>541.5</v>
      </c>
      <c r="F28" s="72">
        <v>544.5</v>
      </c>
      <c r="G28" s="72">
        <v>554</v>
      </c>
      <c r="H28" s="72">
        <v>554</v>
      </c>
      <c r="I28" s="72">
        <v>571.5</v>
      </c>
      <c r="J28" s="72">
        <v>590</v>
      </c>
      <c r="K28" s="72">
        <v>605</v>
      </c>
      <c r="L28" s="72">
        <v>632.5</v>
      </c>
      <c r="M28" s="72">
        <v>655</v>
      </c>
      <c r="N28" s="72">
        <v>660.5</v>
      </c>
      <c r="O28" s="72">
        <v>639</v>
      </c>
      <c r="P28" s="72">
        <v>637.5</v>
      </c>
      <c r="Q28" s="72">
        <v>650.5</v>
      </c>
      <c r="R28" s="72">
        <v>656.5</v>
      </c>
      <c r="S28" s="72">
        <v>658.5</v>
      </c>
      <c r="T28" s="72">
        <v>649</v>
      </c>
      <c r="U28" s="72">
        <v>630.5</v>
      </c>
      <c r="V28" s="72">
        <v>603.5</v>
      </c>
      <c r="W28" s="72">
        <v>574.5</v>
      </c>
      <c r="X28" s="72">
        <v>541.5</v>
      </c>
      <c r="Y28" s="72">
        <v>514.5</v>
      </c>
      <c r="Z28" s="73"/>
      <c r="AA28" s="74">
        <f>SUM(B28:Z28)</f>
        <v>14281.5</v>
      </c>
    </row>
    <row r="29" spans="1:27" ht="25.15" customHeight="1" x14ac:dyDescent="0.2">
      <c r="A29" s="75" t="s">
        <v>23</v>
      </c>
      <c r="B29" s="76">
        <v>4347.7929999999997</v>
      </c>
      <c r="C29" s="77">
        <v>4203.49</v>
      </c>
      <c r="D29" s="77">
        <v>3994.665</v>
      </c>
      <c r="E29" s="77">
        <v>3973.299</v>
      </c>
      <c r="F29" s="77">
        <v>3998.5129999999999</v>
      </c>
      <c r="G29" s="77">
        <v>4124.8289999999997</v>
      </c>
      <c r="H29" s="77">
        <v>4278.4690000000001</v>
      </c>
      <c r="I29" s="77">
        <v>4675.9799999999996</v>
      </c>
      <c r="J29" s="77">
        <v>5200.652</v>
      </c>
      <c r="K29" s="77">
        <v>5652.4030000000002</v>
      </c>
      <c r="L29" s="77">
        <v>5924.9319999999998</v>
      </c>
      <c r="M29" s="77">
        <v>6026.4380000000001</v>
      </c>
      <c r="N29" s="77">
        <v>5965.3590000000004</v>
      </c>
      <c r="O29" s="77">
        <v>5698.3270000000002</v>
      </c>
      <c r="P29" s="77">
        <v>5556.8310000000001</v>
      </c>
      <c r="Q29" s="77">
        <v>5426.6469999999999</v>
      </c>
      <c r="R29" s="77">
        <v>5514.4189999999999</v>
      </c>
      <c r="S29" s="77">
        <v>6014.683</v>
      </c>
      <c r="T29" s="77">
        <v>5898.8649999999998</v>
      </c>
      <c r="U29" s="77">
        <v>5833.451</v>
      </c>
      <c r="V29" s="77">
        <v>5579.8590000000004</v>
      </c>
      <c r="W29" s="77">
        <v>5275.616</v>
      </c>
      <c r="X29" s="77">
        <v>4992.857</v>
      </c>
      <c r="Y29" s="77">
        <v>4615.2460000000001</v>
      </c>
      <c r="Z29" s="78"/>
      <c r="AA29" s="79">
        <f>SUM(B29:Z29)</f>
        <v>122773.62300000001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4885.7929999999997</v>
      </c>
      <c r="C31" s="62">
        <f t="shared" si="4"/>
        <v>4741.49</v>
      </c>
      <c r="D31" s="62">
        <f t="shared" si="4"/>
        <v>4536.165</v>
      </c>
      <c r="E31" s="62">
        <f t="shared" si="4"/>
        <v>4514.799</v>
      </c>
      <c r="F31" s="62">
        <f t="shared" si="4"/>
        <v>4543.0129999999999</v>
      </c>
      <c r="G31" s="62">
        <f t="shared" si="4"/>
        <v>4678.8289999999997</v>
      </c>
      <c r="H31" s="62">
        <f t="shared" si="4"/>
        <v>4832.4690000000001</v>
      </c>
      <c r="I31" s="62">
        <f t="shared" si="4"/>
        <v>5247.48</v>
      </c>
      <c r="J31" s="62">
        <f t="shared" si="4"/>
        <v>5790.652</v>
      </c>
      <c r="K31" s="62">
        <f t="shared" si="4"/>
        <v>6257.4030000000002</v>
      </c>
      <c r="L31" s="62">
        <f t="shared" si="4"/>
        <v>6557.4319999999998</v>
      </c>
      <c r="M31" s="62">
        <f t="shared" si="4"/>
        <v>6681.4380000000001</v>
      </c>
      <c r="N31" s="62">
        <f t="shared" si="4"/>
        <v>6625.8590000000004</v>
      </c>
      <c r="O31" s="62">
        <f t="shared" si="4"/>
        <v>6337.3270000000002</v>
      </c>
      <c r="P31" s="62">
        <f t="shared" si="4"/>
        <v>6194.3310000000001</v>
      </c>
      <c r="Q31" s="62">
        <f t="shared" si="4"/>
        <v>6077.1469999999999</v>
      </c>
      <c r="R31" s="62">
        <f t="shared" si="4"/>
        <v>6170.9189999999999</v>
      </c>
      <c r="S31" s="62">
        <f t="shared" si="4"/>
        <v>6673.183</v>
      </c>
      <c r="T31" s="62">
        <f t="shared" si="4"/>
        <v>6547.8649999999998</v>
      </c>
      <c r="U31" s="62">
        <f t="shared" si="4"/>
        <v>6463.951</v>
      </c>
      <c r="V31" s="62">
        <f t="shared" si="4"/>
        <v>6183.3590000000004</v>
      </c>
      <c r="W31" s="62">
        <f t="shared" si="4"/>
        <v>5850.116</v>
      </c>
      <c r="X31" s="62">
        <f t="shared" si="4"/>
        <v>5534.357</v>
      </c>
      <c r="Y31" s="62">
        <f t="shared" si="4"/>
        <v>5129.7460000000001</v>
      </c>
      <c r="Z31" s="63">
        <f t="shared" si="4"/>
        <v>0</v>
      </c>
      <c r="AA31" s="64">
        <f t="shared" si="4"/>
        <v>137055.12300000002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181</v>
      </c>
      <c r="C34" s="95">
        <v>161</v>
      </c>
      <c r="D34" s="95">
        <v>158</v>
      </c>
      <c r="E34" s="95">
        <v>158</v>
      </c>
      <c r="F34" s="95">
        <v>158</v>
      </c>
      <c r="G34" s="95">
        <v>155</v>
      </c>
      <c r="H34" s="95">
        <v>149</v>
      </c>
      <c r="I34" s="95">
        <v>209</v>
      </c>
      <c r="J34" s="95">
        <v>131</v>
      </c>
      <c r="K34" s="95">
        <v>171</v>
      </c>
      <c r="L34" s="95">
        <v>209</v>
      </c>
      <c r="M34" s="95">
        <v>230</v>
      </c>
      <c r="N34" s="95">
        <v>208</v>
      </c>
      <c r="O34" s="95">
        <v>223</v>
      </c>
      <c r="P34" s="95">
        <v>178</v>
      </c>
      <c r="Q34" s="95">
        <v>179</v>
      </c>
      <c r="R34" s="95">
        <v>168</v>
      </c>
      <c r="S34" s="95">
        <v>213</v>
      </c>
      <c r="T34" s="95">
        <v>209</v>
      </c>
      <c r="U34" s="95">
        <v>180</v>
      </c>
      <c r="V34" s="95">
        <v>186</v>
      </c>
      <c r="W34" s="95">
        <v>201</v>
      </c>
      <c r="X34" s="95">
        <v>254</v>
      </c>
      <c r="Y34" s="95">
        <v>221</v>
      </c>
      <c r="Z34" s="96"/>
      <c r="AA34" s="74">
        <f t="shared" ref="AA34:AA39" si="5">SUM(B34:Z34)</f>
        <v>4490</v>
      </c>
    </row>
    <row r="35" spans="1:27" ht="25.15" customHeight="1" x14ac:dyDescent="0.2">
      <c r="A35" s="97" t="s">
        <v>41</v>
      </c>
      <c r="B35" s="98">
        <v>277</v>
      </c>
      <c r="C35" s="99">
        <v>277</v>
      </c>
      <c r="D35" s="99">
        <v>277</v>
      </c>
      <c r="E35" s="99">
        <v>277</v>
      </c>
      <c r="F35" s="99">
        <v>262</v>
      </c>
      <c r="G35" s="99">
        <v>272</v>
      </c>
      <c r="H35" s="99">
        <v>279</v>
      </c>
      <c r="I35" s="99">
        <v>302</v>
      </c>
      <c r="J35" s="99">
        <v>422</v>
      </c>
      <c r="K35" s="99">
        <v>416</v>
      </c>
      <c r="L35" s="99">
        <v>397</v>
      </c>
      <c r="M35" s="99">
        <v>396</v>
      </c>
      <c r="N35" s="99">
        <v>416</v>
      </c>
      <c r="O35" s="99">
        <v>353</v>
      </c>
      <c r="P35" s="99">
        <v>351</v>
      </c>
      <c r="Q35" s="99">
        <v>297</v>
      </c>
      <c r="R35" s="99">
        <v>310</v>
      </c>
      <c r="S35" s="99">
        <v>341</v>
      </c>
      <c r="T35" s="99">
        <v>319</v>
      </c>
      <c r="U35" s="99">
        <v>300</v>
      </c>
      <c r="V35" s="99">
        <v>271</v>
      </c>
      <c r="W35" s="99">
        <v>289</v>
      </c>
      <c r="X35" s="99">
        <v>279</v>
      </c>
      <c r="Y35" s="99">
        <v>279</v>
      </c>
      <c r="Z35" s="100"/>
      <c r="AA35" s="79">
        <f t="shared" si="5"/>
        <v>7659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204.9</v>
      </c>
      <c r="S36" s="99">
        <v>396</v>
      </c>
      <c r="T36" s="99">
        <v>688.7</v>
      </c>
      <c r="U36" s="99">
        <v>570</v>
      </c>
      <c r="V36" s="99">
        <v>554</v>
      </c>
      <c r="W36" s="99"/>
      <c r="X36" s="99"/>
      <c r="Y36" s="99"/>
      <c r="Z36" s="100"/>
      <c r="AA36" s="79">
        <f t="shared" si="5"/>
        <v>2413.6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958</v>
      </c>
      <c r="C39" s="88">
        <f t="shared" si="6"/>
        <v>938</v>
      </c>
      <c r="D39" s="88">
        <f t="shared" si="6"/>
        <v>935</v>
      </c>
      <c r="E39" s="88">
        <f t="shared" si="6"/>
        <v>935</v>
      </c>
      <c r="F39" s="88">
        <f t="shared" si="6"/>
        <v>920</v>
      </c>
      <c r="G39" s="88">
        <f t="shared" si="6"/>
        <v>927</v>
      </c>
      <c r="H39" s="88">
        <f t="shared" si="6"/>
        <v>928</v>
      </c>
      <c r="I39" s="88">
        <f t="shared" si="6"/>
        <v>1011</v>
      </c>
      <c r="J39" s="88">
        <f t="shared" si="6"/>
        <v>1053</v>
      </c>
      <c r="K39" s="88">
        <f t="shared" si="6"/>
        <v>1087</v>
      </c>
      <c r="L39" s="88">
        <f t="shared" si="6"/>
        <v>1106</v>
      </c>
      <c r="M39" s="88">
        <f t="shared" si="6"/>
        <v>1126</v>
      </c>
      <c r="N39" s="88">
        <f t="shared" si="6"/>
        <v>1124</v>
      </c>
      <c r="O39" s="88">
        <f t="shared" si="6"/>
        <v>1076</v>
      </c>
      <c r="P39" s="88">
        <f t="shared" si="6"/>
        <v>1029</v>
      </c>
      <c r="Q39" s="88">
        <f t="shared" si="6"/>
        <v>976</v>
      </c>
      <c r="R39" s="88">
        <f t="shared" si="6"/>
        <v>1182.9000000000001</v>
      </c>
      <c r="S39" s="88">
        <f t="shared" si="6"/>
        <v>1450</v>
      </c>
      <c r="T39" s="88">
        <f t="shared" si="6"/>
        <v>1716.7</v>
      </c>
      <c r="U39" s="88">
        <f t="shared" si="6"/>
        <v>1550</v>
      </c>
      <c r="V39" s="88">
        <f t="shared" si="6"/>
        <v>1511</v>
      </c>
      <c r="W39" s="88">
        <f t="shared" si="6"/>
        <v>990</v>
      </c>
      <c r="X39" s="88">
        <f t="shared" si="6"/>
        <v>1033</v>
      </c>
      <c r="Y39" s="88">
        <f t="shared" si="6"/>
        <v>1000</v>
      </c>
      <c r="Z39" s="89">
        <f t="shared" si="6"/>
        <v>0</v>
      </c>
      <c r="AA39" s="90">
        <f t="shared" si="5"/>
        <v>26562.600000000002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204.9</v>
      </c>
      <c r="S44" s="99">
        <v>396</v>
      </c>
      <c r="T44" s="99">
        <v>688.7</v>
      </c>
      <c r="U44" s="99">
        <v>570</v>
      </c>
      <c r="V44" s="99">
        <v>554</v>
      </c>
      <c r="W44" s="99"/>
      <c r="X44" s="99"/>
      <c r="Y44" s="99"/>
      <c r="Z44" s="100"/>
      <c r="AA44" s="79">
        <f t="shared" si="7"/>
        <v>2413.6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8</v>
      </c>
      <c r="M47" s="99">
        <v>17</v>
      </c>
      <c r="N47" s="99">
        <v>19</v>
      </c>
      <c r="O47" s="99">
        <v>16</v>
      </c>
      <c r="P47" s="99">
        <v>36</v>
      </c>
      <c r="Q47" s="99">
        <v>60</v>
      </c>
      <c r="R47" s="99">
        <v>93</v>
      </c>
      <c r="S47" s="99">
        <v>112</v>
      </c>
      <c r="T47" s="99">
        <v>112</v>
      </c>
      <c r="U47" s="99">
        <v>100</v>
      </c>
      <c r="V47" s="99">
        <v>78</v>
      </c>
      <c r="W47" s="99">
        <v>53</v>
      </c>
      <c r="X47" s="99">
        <v>25</v>
      </c>
      <c r="Y47" s="99">
        <v>1</v>
      </c>
      <c r="Z47" s="100"/>
      <c r="AA47" s="79">
        <f t="shared" si="7"/>
        <v>730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508</v>
      </c>
      <c r="M48" s="88">
        <f t="shared" si="8"/>
        <v>517</v>
      </c>
      <c r="N48" s="88">
        <f t="shared" si="8"/>
        <v>519</v>
      </c>
      <c r="O48" s="88">
        <f t="shared" si="8"/>
        <v>516</v>
      </c>
      <c r="P48" s="88">
        <f t="shared" si="8"/>
        <v>536</v>
      </c>
      <c r="Q48" s="88">
        <f t="shared" si="8"/>
        <v>560</v>
      </c>
      <c r="R48" s="88">
        <f t="shared" si="8"/>
        <v>797.9</v>
      </c>
      <c r="S48" s="88">
        <f t="shared" si="8"/>
        <v>1008</v>
      </c>
      <c r="T48" s="88">
        <f t="shared" si="8"/>
        <v>1300.7</v>
      </c>
      <c r="U48" s="88">
        <f t="shared" si="8"/>
        <v>1170</v>
      </c>
      <c r="V48" s="88">
        <f t="shared" si="8"/>
        <v>1132</v>
      </c>
      <c r="W48" s="88">
        <f t="shared" si="8"/>
        <v>553</v>
      </c>
      <c r="X48" s="88">
        <f t="shared" si="8"/>
        <v>525</v>
      </c>
      <c r="Y48" s="88">
        <f t="shared" si="8"/>
        <v>501</v>
      </c>
      <c r="Z48" s="89">
        <f t="shared" si="8"/>
        <v>0</v>
      </c>
      <c r="AA48" s="90">
        <f t="shared" si="7"/>
        <v>15143.6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5385.7929999999997</v>
      </c>
      <c r="C51" s="88">
        <f t="shared" si="10"/>
        <v>5241.49</v>
      </c>
      <c r="D51" s="88">
        <f t="shared" si="10"/>
        <v>5036.165</v>
      </c>
      <c r="E51" s="88">
        <f t="shared" si="10"/>
        <v>5014.7989999999991</v>
      </c>
      <c r="F51" s="88">
        <f t="shared" si="10"/>
        <v>5043.0130000000008</v>
      </c>
      <c r="G51" s="88">
        <f t="shared" si="10"/>
        <v>5178.8289999999997</v>
      </c>
      <c r="H51" s="88">
        <f t="shared" si="10"/>
        <v>5332.4689999999991</v>
      </c>
      <c r="I51" s="88">
        <f t="shared" si="10"/>
        <v>5747.48</v>
      </c>
      <c r="J51" s="88">
        <f t="shared" si="10"/>
        <v>6290.652</v>
      </c>
      <c r="K51" s="88">
        <f t="shared" si="10"/>
        <v>6757.4030000000002</v>
      </c>
      <c r="L51" s="88">
        <f t="shared" si="10"/>
        <v>7057.4320000000007</v>
      </c>
      <c r="M51" s="88">
        <f t="shared" si="10"/>
        <v>7181.4380000000001</v>
      </c>
      <c r="N51" s="88">
        <f t="shared" si="10"/>
        <v>7125.8589999999995</v>
      </c>
      <c r="O51" s="88">
        <f t="shared" si="10"/>
        <v>6837.3270000000002</v>
      </c>
      <c r="P51" s="88">
        <f t="shared" si="10"/>
        <v>6694.3310000000001</v>
      </c>
      <c r="Q51" s="88">
        <f t="shared" si="10"/>
        <v>6577.1469999999999</v>
      </c>
      <c r="R51" s="88">
        <f t="shared" si="10"/>
        <v>6875.8189999999995</v>
      </c>
      <c r="S51" s="88">
        <f t="shared" si="10"/>
        <v>7569.183</v>
      </c>
      <c r="T51" s="88">
        <f t="shared" si="10"/>
        <v>7736.5649999999987</v>
      </c>
      <c r="U51" s="88">
        <f t="shared" si="10"/>
        <v>7533.9509999999991</v>
      </c>
      <c r="V51" s="88">
        <f t="shared" si="10"/>
        <v>7237.3589999999995</v>
      </c>
      <c r="W51" s="88">
        <f t="shared" si="10"/>
        <v>6350.116</v>
      </c>
      <c r="X51" s="88">
        <f t="shared" si="10"/>
        <v>6034.357</v>
      </c>
      <c r="Y51" s="88">
        <f t="shared" si="10"/>
        <v>5629.7460000000001</v>
      </c>
      <c r="Z51" s="89">
        <f t="shared" si="10"/>
        <v>0</v>
      </c>
      <c r="AA51" s="104">
        <f>SUM(B51:Z51)</f>
        <v>151468.72300000003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210.8</v>
      </c>
      <c r="C4" s="18">
        <v>19.600000000000023</v>
      </c>
      <c r="D4" s="18">
        <v>211</v>
      </c>
      <c r="E4" s="18">
        <v>199.60000000000002</v>
      </c>
      <c r="F4" s="18">
        <v>119</v>
      </c>
      <c r="G4" s="18">
        <v>-14.799999999999955</v>
      </c>
      <c r="H4" s="18">
        <v>-214.89999999999998</v>
      </c>
      <c r="I4" s="18">
        <v>-228.70000000000005</v>
      </c>
      <c r="J4" s="18">
        <v>-231.20000000000005</v>
      </c>
      <c r="K4" s="18">
        <v>-161.5</v>
      </c>
      <c r="L4" s="18">
        <v>-355.9</v>
      </c>
      <c r="M4" s="18">
        <v>-390</v>
      </c>
      <c r="N4" s="18">
        <v>-344.4</v>
      </c>
      <c r="O4" s="18">
        <v>-344.9</v>
      </c>
      <c r="P4" s="18">
        <v>-428.29999999999995</v>
      </c>
      <c r="Q4" s="18">
        <v>87.600000000000023</v>
      </c>
      <c r="R4" s="18">
        <v>704.9</v>
      </c>
      <c r="S4" s="18">
        <v>896</v>
      </c>
      <c r="T4" s="18">
        <v>1188.7</v>
      </c>
      <c r="U4" s="18">
        <v>1070</v>
      </c>
      <c r="V4" s="18">
        <v>1054</v>
      </c>
      <c r="W4" s="18">
        <v>308.8</v>
      </c>
      <c r="X4" s="18">
        <v>302.60000000000002</v>
      </c>
      <c r="Y4" s="18">
        <v>137.30000000000001</v>
      </c>
      <c r="Z4" s="19"/>
      <c r="AA4" s="111">
        <f>SUM(B4:Z4)</f>
        <v>3795.3000000000006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84.08</v>
      </c>
      <c r="C7" s="117">
        <v>79.819999999999993</v>
      </c>
      <c r="D7" s="117">
        <v>76.760000000000005</v>
      </c>
      <c r="E7" s="117">
        <v>73.459999999999994</v>
      </c>
      <c r="F7" s="117">
        <v>71.86</v>
      </c>
      <c r="G7" s="117">
        <v>72.08</v>
      </c>
      <c r="H7" s="117">
        <v>74.91</v>
      </c>
      <c r="I7" s="117">
        <v>77.69</v>
      </c>
      <c r="J7" s="117">
        <v>81.790000000000006</v>
      </c>
      <c r="K7" s="117">
        <v>84.86</v>
      </c>
      <c r="L7" s="117">
        <v>81.53</v>
      </c>
      <c r="M7" s="117">
        <v>81.010000000000005</v>
      </c>
      <c r="N7" s="117">
        <v>88.66</v>
      </c>
      <c r="O7" s="117">
        <v>84.81</v>
      </c>
      <c r="P7" s="117">
        <v>84.34</v>
      </c>
      <c r="Q7" s="117">
        <v>88.01</v>
      </c>
      <c r="R7" s="117">
        <v>93.42</v>
      </c>
      <c r="S7" s="117">
        <v>101.77</v>
      </c>
      <c r="T7" s="117">
        <v>104.85</v>
      </c>
      <c r="U7" s="117">
        <v>101.23</v>
      </c>
      <c r="V7" s="117">
        <v>100.5</v>
      </c>
      <c r="W7" s="117">
        <v>93.31</v>
      </c>
      <c r="X7" s="117">
        <v>91.17</v>
      </c>
      <c r="Y7" s="117">
        <v>83.86</v>
      </c>
      <c r="Z7" s="118"/>
      <c r="AA7" s="119">
        <f>IF(SUM(B7:Z7)&lt;&gt;0,AVERAGEIF(B7:Z7,"&lt;&gt;"""),"")</f>
        <v>85.657499999999985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289.2</v>
      </c>
      <c r="C13" s="129">
        <v>480.4</v>
      </c>
      <c r="D13" s="129">
        <v>289</v>
      </c>
      <c r="E13" s="129">
        <v>300.39999999999998</v>
      </c>
      <c r="F13" s="129">
        <v>381</v>
      </c>
      <c r="G13" s="129">
        <v>514.79999999999995</v>
      </c>
      <c r="H13" s="129">
        <v>714.9</v>
      </c>
      <c r="I13" s="129">
        <v>728.7</v>
      </c>
      <c r="J13" s="129">
        <v>731.2</v>
      </c>
      <c r="K13" s="129">
        <v>661.5</v>
      </c>
      <c r="L13" s="129">
        <v>855.9</v>
      </c>
      <c r="M13" s="129">
        <v>890</v>
      </c>
      <c r="N13" s="129">
        <v>844.4</v>
      </c>
      <c r="O13" s="129">
        <v>844.9</v>
      </c>
      <c r="P13" s="129">
        <v>928.3</v>
      </c>
      <c r="Q13" s="129">
        <v>412.4</v>
      </c>
      <c r="R13" s="129"/>
      <c r="S13" s="129"/>
      <c r="T13" s="129"/>
      <c r="U13" s="129"/>
      <c r="V13" s="129"/>
      <c r="W13" s="129">
        <v>191.2</v>
      </c>
      <c r="X13" s="129">
        <v>197.4</v>
      </c>
      <c r="Y13" s="130">
        <v>362.7</v>
      </c>
      <c r="Z13" s="131"/>
      <c r="AA13" s="132">
        <f t="shared" si="0"/>
        <v>10618.3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289.2</v>
      </c>
      <c r="C16" s="135">
        <f t="shared" si="1"/>
        <v>480.4</v>
      </c>
      <c r="D16" s="135">
        <f t="shared" si="1"/>
        <v>289</v>
      </c>
      <c r="E16" s="135">
        <f t="shared" si="1"/>
        <v>300.39999999999998</v>
      </c>
      <c r="F16" s="135">
        <f t="shared" si="1"/>
        <v>381</v>
      </c>
      <c r="G16" s="135">
        <f t="shared" si="1"/>
        <v>514.79999999999995</v>
      </c>
      <c r="H16" s="135">
        <f t="shared" si="1"/>
        <v>714.9</v>
      </c>
      <c r="I16" s="135">
        <f t="shared" si="1"/>
        <v>728.7</v>
      </c>
      <c r="J16" s="135">
        <f t="shared" si="1"/>
        <v>731.2</v>
      </c>
      <c r="K16" s="135">
        <f t="shared" si="1"/>
        <v>661.5</v>
      </c>
      <c r="L16" s="135">
        <f t="shared" si="1"/>
        <v>855.9</v>
      </c>
      <c r="M16" s="135">
        <f t="shared" si="1"/>
        <v>890</v>
      </c>
      <c r="N16" s="135">
        <f t="shared" si="1"/>
        <v>844.4</v>
      </c>
      <c r="O16" s="135">
        <f t="shared" si="1"/>
        <v>844.9</v>
      </c>
      <c r="P16" s="135">
        <f t="shared" si="1"/>
        <v>928.3</v>
      </c>
      <c r="Q16" s="135">
        <f t="shared" si="1"/>
        <v>412.4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191.2</v>
      </c>
      <c r="X16" s="135">
        <f t="shared" si="1"/>
        <v>197.4</v>
      </c>
      <c r="Y16" s="135">
        <f t="shared" si="1"/>
        <v>362.7</v>
      </c>
      <c r="Z16" s="136" t="str">
        <f t="shared" si="1"/>
        <v/>
      </c>
      <c r="AA16" s="90">
        <f t="shared" si="0"/>
        <v>10618.3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204.9</v>
      </c>
      <c r="S21" s="129">
        <v>396</v>
      </c>
      <c r="T21" s="129">
        <v>688.7</v>
      </c>
      <c r="U21" s="129">
        <v>570</v>
      </c>
      <c r="V21" s="129">
        <v>554</v>
      </c>
      <c r="W21" s="129"/>
      <c r="X21" s="129"/>
      <c r="Y21" s="130"/>
      <c r="Z21" s="131"/>
      <c r="AA21" s="132">
        <f t="shared" si="2"/>
        <v>2413.6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704.9</v>
      </c>
      <c r="S24" s="135">
        <f t="shared" si="3"/>
        <v>896</v>
      </c>
      <c r="T24" s="135">
        <f t="shared" si="3"/>
        <v>1188.7</v>
      </c>
      <c r="U24" s="135">
        <f t="shared" si="3"/>
        <v>1070</v>
      </c>
      <c r="V24" s="135">
        <f t="shared" si="3"/>
        <v>1054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14413.6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2024-01-06T12:04:06Z</dcterms:created>
  <dcterms:modified xsi:type="dcterms:W3CDTF">2024-01-06T12:04:07Z</dcterms:modified>
</cp:coreProperties>
</file>