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<sst xmlns="http://schemas.openxmlformats.org/spreadsheetml/2006/main" count="117" uniqueCount="53">
  <si>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05/01/2024 14:04:40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</si>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</sst>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D4-45BA-BA12-CDB9EC3006F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  <c:pt idx="8">
                  <c:v>135</c:v>
                </c:pt>
                <c:pt idx="9">
                  <c:v>135</c:v>
                </c:pt>
                <c:pt idx="10">
                  <c:v>135</c:v>
                </c:pt>
                <c:pt idx="11">
                  <c:v>135</c:v>
                </c:pt>
                <c:pt idx="12">
                  <c:v>135</c:v>
                </c:pt>
                <c:pt idx="13">
                  <c:v>135</c:v>
                </c:pt>
                <c:pt idx="14">
                  <c:v>135</c:v>
                </c:pt>
                <c:pt idx="15">
                  <c:v>135</c:v>
                </c:pt>
                <c:pt idx="16">
                  <c:v>135</c:v>
                </c:pt>
                <c:pt idx="17">
                  <c:v>135</c:v>
                </c:pt>
                <c:pt idx="18">
                  <c:v>135</c:v>
                </c:pt>
                <c:pt idx="19">
                  <c:v>135</c:v>
                </c:pt>
                <c:pt idx="20">
                  <c:v>135</c:v>
                </c:pt>
                <c:pt idx="21">
                  <c:v>135</c:v>
                </c:pt>
                <c:pt idx="22">
                  <c:v>135</c:v>
                </c:pt>
                <c:pt idx="23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D4-45BA-BA12-CDB9EC3006F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1156</c:v>
                </c:pt>
                <c:pt idx="1">
                  <c:v>1068.0070000000001</c:v>
                </c:pt>
                <c:pt idx="2">
                  <c:v>961</c:v>
                </c:pt>
                <c:pt idx="3">
                  <c:v>961</c:v>
                </c:pt>
                <c:pt idx="4">
                  <c:v>961</c:v>
                </c:pt>
                <c:pt idx="5">
                  <c:v>1051</c:v>
                </c:pt>
                <c:pt idx="6">
                  <c:v>1391</c:v>
                </c:pt>
                <c:pt idx="7">
                  <c:v>1540</c:v>
                </c:pt>
                <c:pt idx="8">
                  <c:v>1580</c:v>
                </c:pt>
                <c:pt idx="9">
                  <c:v>1447</c:v>
                </c:pt>
                <c:pt idx="10">
                  <c:v>1529.462</c:v>
                </c:pt>
                <c:pt idx="11">
                  <c:v>1477.6970000000001</c:v>
                </c:pt>
                <c:pt idx="12">
                  <c:v>1424.6569999999999</c:v>
                </c:pt>
                <c:pt idx="13">
                  <c:v>1393</c:v>
                </c:pt>
                <c:pt idx="14">
                  <c:v>1504</c:v>
                </c:pt>
                <c:pt idx="15">
                  <c:v>1661.5729999999999</c:v>
                </c:pt>
                <c:pt idx="16">
                  <c:v>2270.779</c:v>
                </c:pt>
                <c:pt idx="17">
                  <c:v>2530.1329999999998</c:v>
                </c:pt>
                <c:pt idx="18">
                  <c:v>2410.1299999999997</c:v>
                </c:pt>
                <c:pt idx="19">
                  <c:v>2282.268</c:v>
                </c:pt>
                <c:pt idx="20">
                  <c:v>2181.674</c:v>
                </c:pt>
                <c:pt idx="21">
                  <c:v>1409.393</c:v>
                </c:pt>
                <c:pt idx="22">
                  <c:v>1308.681</c:v>
                </c:pt>
                <c:pt idx="23">
                  <c:v>1177.75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D4-45BA-BA12-CDB9EC3006F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1784</c:v>
                </c:pt>
                <c:pt idx="1">
                  <c:v>1839</c:v>
                </c:pt>
                <c:pt idx="2">
                  <c:v>1764.3</c:v>
                </c:pt>
                <c:pt idx="3">
                  <c:v>1613.4</c:v>
                </c:pt>
                <c:pt idx="4">
                  <c:v>1542.7</c:v>
                </c:pt>
                <c:pt idx="5">
                  <c:v>1438.7</c:v>
                </c:pt>
                <c:pt idx="6">
                  <c:v>1119.8</c:v>
                </c:pt>
                <c:pt idx="7">
                  <c:v>725.8</c:v>
                </c:pt>
                <c:pt idx="8">
                  <c:v>374</c:v>
                </c:pt>
                <c:pt idx="9">
                  <c:v>171</c:v>
                </c:pt>
                <c:pt idx="10">
                  <c:v>234</c:v>
                </c:pt>
                <c:pt idx="11">
                  <c:v>174</c:v>
                </c:pt>
                <c:pt idx="12">
                  <c:v>148</c:v>
                </c:pt>
                <c:pt idx="13">
                  <c:v>148</c:v>
                </c:pt>
                <c:pt idx="14">
                  <c:v>188</c:v>
                </c:pt>
                <c:pt idx="15">
                  <c:v>176</c:v>
                </c:pt>
                <c:pt idx="16">
                  <c:v>188</c:v>
                </c:pt>
                <c:pt idx="17">
                  <c:v>218</c:v>
                </c:pt>
                <c:pt idx="18">
                  <c:v>219</c:v>
                </c:pt>
                <c:pt idx="19">
                  <c:v>196</c:v>
                </c:pt>
                <c:pt idx="20">
                  <c:v>185</c:v>
                </c:pt>
                <c:pt idx="21">
                  <c:v>239.3</c:v>
                </c:pt>
                <c:pt idx="22">
                  <c:v>471.8</c:v>
                </c:pt>
                <c:pt idx="23">
                  <c:v>246.1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D4-45BA-BA12-CDB9EC3006F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1888.5079999999998</c:v>
                </c:pt>
                <c:pt idx="1">
                  <c:v>1950.6670000000004</c:v>
                </c:pt>
                <c:pt idx="2">
                  <c:v>2003.0950000000003</c:v>
                </c:pt>
                <c:pt idx="3">
                  <c:v>2063.8319999999999</c:v>
                </c:pt>
                <c:pt idx="4">
                  <c:v>2129.9540000000002</c:v>
                </c:pt>
                <c:pt idx="5">
                  <c:v>2211.8920000000003</c:v>
                </c:pt>
                <c:pt idx="6">
                  <c:v>2289.8430000000003</c:v>
                </c:pt>
                <c:pt idx="7">
                  <c:v>2615.203</c:v>
                </c:pt>
                <c:pt idx="8">
                  <c:v>3315.5140000000006</c:v>
                </c:pt>
                <c:pt idx="9">
                  <c:v>4054.6770000000001</c:v>
                </c:pt>
                <c:pt idx="10">
                  <c:v>4719.9450000000024</c:v>
                </c:pt>
                <c:pt idx="11">
                  <c:v>5188.6819999999998</c:v>
                </c:pt>
                <c:pt idx="12">
                  <c:v>5407.7570000000005</c:v>
                </c:pt>
                <c:pt idx="13">
                  <c:v>5286.2600000000011</c:v>
                </c:pt>
                <c:pt idx="14">
                  <c:v>4721.7229999999981</c:v>
                </c:pt>
                <c:pt idx="15">
                  <c:v>3932.4190000000003</c:v>
                </c:pt>
                <c:pt idx="16">
                  <c:v>3524.8710000000001</c:v>
                </c:pt>
                <c:pt idx="17">
                  <c:v>3571.665</c:v>
                </c:pt>
                <c:pt idx="18">
                  <c:v>3641.2770000000005</c:v>
                </c:pt>
                <c:pt idx="19">
                  <c:v>3714.6060000000007</c:v>
                </c:pt>
                <c:pt idx="20">
                  <c:v>3767.0310000000013</c:v>
                </c:pt>
                <c:pt idx="21">
                  <c:v>3814.552000000001</c:v>
                </c:pt>
                <c:pt idx="22">
                  <c:v>3811.8840000000005</c:v>
                </c:pt>
                <c:pt idx="23">
                  <c:v>3829.7360000000003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D4-45BA-BA12-CDB9EC3006F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33</c:v>
                </c:pt>
                <c:pt idx="2">
                  <c:v>37</c:v>
                </c:pt>
                <c:pt idx="3">
                  <c:v>43</c:v>
                </c:pt>
                <c:pt idx="4">
                  <c:v>50</c:v>
                </c:pt>
                <c:pt idx="5">
                  <c:v>57</c:v>
                </c:pt>
                <c:pt idx="6">
                  <c:v>66</c:v>
                </c:pt>
                <c:pt idx="7">
                  <c:v>84</c:v>
                </c:pt>
                <c:pt idx="8">
                  <c:v>112</c:v>
                </c:pt>
                <c:pt idx="9">
                  <c:v>142</c:v>
                </c:pt>
                <c:pt idx="10">
                  <c:v>161</c:v>
                </c:pt>
                <c:pt idx="11">
                  <c:v>169</c:v>
                </c:pt>
                <c:pt idx="12">
                  <c:v>171</c:v>
                </c:pt>
                <c:pt idx="13">
                  <c:v>168</c:v>
                </c:pt>
                <c:pt idx="14">
                  <c:v>156</c:v>
                </c:pt>
                <c:pt idx="15">
                  <c:v>141</c:v>
                </c:pt>
                <c:pt idx="16">
                  <c:v>135</c:v>
                </c:pt>
                <c:pt idx="17">
                  <c:v>138</c:v>
                </c:pt>
                <c:pt idx="18">
                  <c:v>140</c:v>
                </c:pt>
                <c:pt idx="19">
                  <c:v>139</c:v>
                </c:pt>
                <c:pt idx="20">
                  <c:v>137</c:v>
                </c:pt>
                <c:pt idx="21">
                  <c:v>133</c:v>
                </c:pt>
                <c:pt idx="22">
                  <c:v>131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D4-45BA-BA12-CDB9EC3006F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308</c:v>
                </c:pt>
                <c:pt idx="7">
                  <c:v>401</c:v>
                </c:pt>
                <c:pt idx="8">
                  <c:v>438</c:v>
                </c:pt>
                <c:pt idx="9">
                  <c:v>357</c:v>
                </c:pt>
                <c:pt idx="10">
                  <c:v>82</c:v>
                </c:pt>
                <c:pt idx="11">
                  <c:v>82</c:v>
                </c:pt>
                <c:pt idx="12">
                  <c:v>82</c:v>
                </c:pt>
                <c:pt idx="13">
                  <c:v>56</c:v>
                </c:pt>
                <c:pt idx="14">
                  <c:v>170</c:v>
                </c:pt>
                <c:pt idx="15">
                  <c:v>668</c:v>
                </c:pt>
                <c:pt idx="16">
                  <c:v>1013</c:v>
                </c:pt>
                <c:pt idx="17">
                  <c:v>1190</c:v>
                </c:pt>
                <c:pt idx="18">
                  <c:v>1181</c:v>
                </c:pt>
                <c:pt idx="19">
                  <c:v>1176</c:v>
                </c:pt>
                <c:pt idx="20">
                  <c:v>770</c:v>
                </c:pt>
                <c:pt idx="21">
                  <c:v>473</c:v>
                </c:pt>
                <c:pt idx="22">
                  <c:v>82</c:v>
                </c:pt>
                <c:pt idx="23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D4-45BA-BA12-CDB9EC30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5336.5079999999989</c:v>
                </c:pt>
                <c:pt idx="1">
                  <c:v>5025.6740000000009</c:v>
                </c:pt>
                <c:pt idx="2">
                  <c:v>4900.442</c:v>
                </c:pt>
                <c:pt idx="3">
                  <c:v>4816.2080000000024</c:v>
                </c:pt>
                <c:pt idx="4">
                  <c:v>4818.6160000000009</c:v>
                </c:pt>
                <c:pt idx="5">
                  <c:v>4919.6050000000014</c:v>
                </c:pt>
                <c:pt idx="6">
                  <c:v>5309.621000000001</c:v>
                </c:pt>
                <c:pt idx="7">
                  <c:v>5500.9580000000033</c:v>
                </c:pt>
                <c:pt idx="8">
                  <c:v>5954.5100000000011</c:v>
                </c:pt>
                <c:pt idx="9">
                  <c:v>6306.7210000000005</c:v>
                </c:pt>
                <c:pt idx="10">
                  <c:v>6861.4260000000013</c:v>
                </c:pt>
                <c:pt idx="11">
                  <c:v>7226.3760000000011</c:v>
                </c:pt>
                <c:pt idx="12">
                  <c:v>7368.4140000000016</c:v>
                </c:pt>
                <c:pt idx="13">
                  <c:v>7186.2599999999993</c:v>
                </c:pt>
                <c:pt idx="14">
                  <c:v>6874.7449999999981</c:v>
                </c:pt>
                <c:pt idx="15">
                  <c:v>6713.9559999999992</c:v>
                </c:pt>
                <c:pt idx="16">
                  <c:v>7266.6500000000015</c:v>
                </c:pt>
                <c:pt idx="17">
                  <c:v>7782.7979999999998</c:v>
                </c:pt>
                <c:pt idx="18">
                  <c:v>7726.4070000000029</c:v>
                </c:pt>
                <c:pt idx="19">
                  <c:v>7642.8740000000016</c:v>
                </c:pt>
                <c:pt idx="20">
                  <c:v>7175.7490000000016</c:v>
                </c:pt>
                <c:pt idx="21">
                  <c:v>6204.2030000000004</c:v>
                </c:pt>
                <c:pt idx="22">
                  <c:v>5940.3780000000015</c:v>
                </c:pt>
                <c:pt idx="23">
                  <c:v>5569.5659999999989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DD4-45BA-BA12-CDB9EC30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94.75</c:v>
                </c:pt>
                <c:pt idx="2">
                  <c:v>76.13</c:v>
                </c:pt>
                <c:pt idx="3">
                  <c:v>73.010000000000005</c:v>
                </c:pt>
                <c:pt idx="4">
                  <c:v>73.010000000000005</c:v>
                </c:pt>
                <c:pt idx="5">
                  <c:v>74.59</c:v>
                </c:pt>
                <c:pt idx="6">
                  <c:v>75.099999999999994</c:v>
                </c:pt>
                <c:pt idx="7">
                  <c:v>81.39</c:v>
                </c:pt>
                <c:pt idx="8">
                  <c:v>88.4</c:v>
                </c:pt>
                <c:pt idx="9">
                  <c:v>92.23</c:v>
                </c:pt>
                <c:pt idx="10">
                  <c:v>97.3</c:v>
                </c:pt>
                <c:pt idx="11">
                  <c:v>94.7</c:v>
                </c:pt>
                <c:pt idx="12">
                  <c:v>92.77</c:v>
                </c:pt>
                <c:pt idx="13">
                  <c:v>91</c:v>
                </c:pt>
                <c:pt idx="14">
                  <c:v>92.47</c:v>
                </c:pt>
                <c:pt idx="15">
                  <c:v>94.25</c:v>
                </c:pt>
                <c:pt idx="16">
                  <c:v>93.59</c:v>
                </c:pt>
                <c:pt idx="17">
                  <c:v>99.24</c:v>
                </c:pt>
                <c:pt idx="18">
                  <c:v>95.67</c:v>
                </c:pt>
                <c:pt idx="19">
                  <c:v>93.88</c:v>
                </c:pt>
                <c:pt idx="20">
                  <c:v>92.14</c:v>
                </c:pt>
                <c:pt idx="21">
                  <c:v>88</c:v>
                </c:pt>
                <c:pt idx="22">
                  <c:v>86.57</c:v>
                </c:pt>
                <c:pt idx="23">
                  <c:v>79.87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DD4-45BA-BA12-CDB9EC3006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5336.5080000000007</v>
      </c>
      <c r="C4" s="18">
        <v>5025.6740000000009</v>
      </c>
      <c r="D4" s="18">
        <v>4900.3950000000013</v>
      </c>
      <c r="E4" s="18">
        <v>4816.232</v>
      </c>
      <c r="F4" s="18">
        <v>4818.6540000000005</v>
      </c>
      <c r="G4" s="18">
        <v>4919.5919999999996</v>
      </c>
      <c r="H4" s="18">
        <v>5309.643</v>
      </c>
      <c r="I4" s="18">
        <v>5501.0029999999988</v>
      </c>
      <c r="J4" s="18">
        <v>5954.5139999999992</v>
      </c>
      <c r="K4" s="18">
        <v>6306.6769999999997</v>
      </c>
      <c r="L4" s="18">
        <v>6861.4070000000011</v>
      </c>
      <c r="M4" s="18">
        <v>7226.3790000000017</v>
      </c>
      <c r="N4" s="18">
        <v>7368.4140000000007</v>
      </c>
      <c r="O4" s="18">
        <v>7186.2600000000011</v>
      </c>
      <c r="P4" s="18">
        <v>6874.722999999999</v>
      </c>
      <c r="Q4" s="18">
        <v>6713.9920000000011</v>
      </c>
      <c r="R4" s="18">
        <v>7266.65</v>
      </c>
      <c r="S4" s="18">
        <v>7782.7980000000007</v>
      </c>
      <c r="T4" s="18">
        <v>7726.4070000000011</v>
      </c>
      <c r="U4" s="18">
        <v>7642.8740000000007</v>
      </c>
      <c r="V4" s="18">
        <v>7175.7049999999999</v>
      </c>
      <c r="W4" s="18">
        <v>6204.2449999999999</v>
      </c>
      <c r="X4" s="18">
        <v>5940.3650000000007</v>
      </c>
      <c r="Y4" s="18">
        <v>5569.5859999999993</v>
      </c>
      <c r="Z4" s="19"/>
      <c r="AA4" s="20">
        <f>SUM(B4:Z4)</f>
        <v>150428.69699999999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94.75</v>
      </c>
      <c r="D7" s="28">
        <v>76.13</v>
      </c>
      <c r="E7" s="28">
        <v>73.010000000000005</v>
      </c>
      <c r="F7" s="28">
        <v>73.010000000000005</v>
      </c>
      <c r="G7" s="28">
        <v>74.59</v>
      </c>
      <c r="H7" s="28">
        <v>75.099999999999994</v>
      </c>
      <c r="I7" s="28">
        <v>81.39</v>
      </c>
      <c r="J7" s="28">
        <v>88.4</v>
      </c>
      <c r="K7" s="28">
        <v>92.23</v>
      </c>
      <c r="L7" s="28">
        <v>97.3</v>
      </c>
      <c r="M7" s="28">
        <v>94.7</v>
      </c>
      <c r="N7" s="28">
        <v>92.77</v>
      </c>
      <c r="O7" s="28">
        <v>91</v>
      </c>
      <c r="P7" s="28">
        <v>92.47</v>
      </c>
      <c r="Q7" s="28">
        <v>94.25</v>
      </c>
      <c r="R7" s="28">
        <v>93.59</v>
      </c>
      <c r="S7" s="28">
        <v>99.24</v>
      </c>
      <c r="T7" s="28">
        <v>95.67</v>
      </c>
      <c r="U7" s="28">
        <v>93.88</v>
      </c>
      <c r="V7" s="28">
        <v>92.14</v>
      </c>
      <c r="W7" s="28">
        <v>88</v>
      </c>
      <c r="X7" s="28">
        <v>86.57</v>
      </c>
      <c r="Y7" s="28">
        <v>79.87</v>
      </c>
      <c r="Z7" s="29"/>
      <c r="AA7" s="30">
        <f>IF(SUM(B7:Z7)&lt;&gt;0,AVERAGEIF(B7:Z7,"&lt;&gt;"""),"")</f>
        <v>87.960833333333326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5.15" customHeight="1" x14ac:dyDescent="0.2">
      <c r="A11" s="45" t="s">
        <v>7</v>
      </c>
      <c r="B11" s="46">
        <v>135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135</v>
      </c>
      <c r="I11" s="47">
        <v>135</v>
      </c>
      <c r="J11" s="47">
        <v>135</v>
      </c>
      <c r="K11" s="47">
        <v>135</v>
      </c>
      <c r="L11" s="47">
        <v>135</v>
      </c>
      <c r="M11" s="47">
        <v>135</v>
      </c>
      <c r="N11" s="47">
        <v>135</v>
      </c>
      <c r="O11" s="47">
        <v>135</v>
      </c>
      <c r="P11" s="47">
        <v>135</v>
      </c>
      <c r="Q11" s="47">
        <v>135</v>
      </c>
      <c r="R11" s="47">
        <v>135</v>
      </c>
      <c r="S11" s="47">
        <v>135</v>
      </c>
      <c r="T11" s="47">
        <v>135</v>
      </c>
      <c r="U11" s="47">
        <v>135</v>
      </c>
      <c r="V11" s="47">
        <v>135</v>
      </c>
      <c r="W11" s="47">
        <v>135</v>
      </c>
      <c r="X11" s="47">
        <v>135</v>
      </c>
      <c r="Y11" s="47">
        <v>135</v>
      </c>
      <c r="Z11" s="48"/>
      <c r="AA11" s="49">
        <f t="shared" si="0"/>
        <v>3240</v>
      </c>
    </row>
    <row r="12" spans="1:27" ht="25.15" customHeight="1" x14ac:dyDescent="0.2">
      <c r="A12" s="50" t="s">
        <v>8</v>
      </c>
      <c r="B12" s="51">
        <v>1156</v>
      </c>
      <c r="C12" s="52">
        <v>1068.0070000000001</v>
      </c>
      <c r="D12" s="52">
        <v>961</v>
      </c>
      <c r="E12" s="52">
        <v>961</v>
      </c>
      <c r="F12" s="52">
        <v>961</v>
      </c>
      <c r="G12" s="52">
        <v>1051</v>
      </c>
      <c r="H12" s="52">
        <v>1391</v>
      </c>
      <c r="I12" s="52">
        <v>1540</v>
      </c>
      <c r="J12" s="52">
        <v>1580</v>
      </c>
      <c r="K12" s="52">
        <v>1447</v>
      </c>
      <c r="L12" s="52">
        <v>1529.462</v>
      </c>
      <c r="M12" s="52">
        <v>1477.6970000000001</v>
      </c>
      <c r="N12" s="52">
        <v>1424.6569999999999</v>
      </c>
      <c r="O12" s="52">
        <v>1393</v>
      </c>
      <c r="P12" s="52">
        <v>1504</v>
      </c>
      <c r="Q12" s="52">
        <v>1661.5729999999999</v>
      </c>
      <c r="R12" s="52">
        <v>2270.779</v>
      </c>
      <c r="S12" s="52">
        <v>2530.1329999999998</v>
      </c>
      <c r="T12" s="52">
        <v>2410.1299999999997</v>
      </c>
      <c r="U12" s="52">
        <v>2282.268</v>
      </c>
      <c r="V12" s="52">
        <v>2181.674</v>
      </c>
      <c r="W12" s="52">
        <v>1409.393</v>
      </c>
      <c r="X12" s="52">
        <v>1308.681</v>
      </c>
      <c r="Y12" s="52">
        <v>1177.75</v>
      </c>
      <c r="Z12" s="53"/>
      <c r="AA12" s="54">
        <f t="shared" si="0"/>
        <v>36677.203999999998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308</v>
      </c>
      <c r="I13" s="52">
        <v>401</v>
      </c>
      <c r="J13" s="52">
        <v>438</v>
      </c>
      <c r="K13" s="52">
        <v>357</v>
      </c>
      <c r="L13" s="52">
        <v>82</v>
      </c>
      <c r="M13" s="52">
        <v>82</v>
      </c>
      <c r="N13" s="52">
        <v>82</v>
      </c>
      <c r="O13" s="52">
        <v>56</v>
      </c>
      <c r="P13" s="52">
        <v>170</v>
      </c>
      <c r="Q13" s="52">
        <v>668</v>
      </c>
      <c r="R13" s="52">
        <v>1013</v>
      </c>
      <c r="S13" s="52">
        <v>1190</v>
      </c>
      <c r="T13" s="52">
        <v>1181</v>
      </c>
      <c r="U13" s="52">
        <v>1176</v>
      </c>
      <c r="V13" s="52">
        <v>770</v>
      </c>
      <c r="W13" s="52">
        <v>473</v>
      </c>
      <c r="X13" s="52">
        <v>82</v>
      </c>
      <c r="Y13" s="52">
        <v>52</v>
      </c>
      <c r="Z13" s="53"/>
      <c r="AA13" s="54">
        <f t="shared" si="0"/>
        <v>8607</v>
      </c>
    </row>
    <row r="14" spans="1:27" ht="25.15" customHeight="1" x14ac:dyDescent="0.2">
      <c r="A14" s="55" t="s">
        <v>10</v>
      </c>
      <c r="B14" s="56">
        <v>1888.5079999999998</v>
      </c>
      <c r="C14" s="57">
        <v>1950.6670000000004</v>
      </c>
      <c r="D14" s="57">
        <v>2003.0950000000003</v>
      </c>
      <c r="E14" s="57">
        <v>2063.8319999999999</v>
      </c>
      <c r="F14" s="57">
        <v>2129.9540000000002</v>
      </c>
      <c r="G14" s="57">
        <v>2211.8920000000003</v>
      </c>
      <c r="H14" s="57">
        <v>2289.8430000000003</v>
      </c>
      <c r="I14" s="57">
        <v>2615.203</v>
      </c>
      <c r="J14" s="57">
        <v>3315.5140000000006</v>
      </c>
      <c r="K14" s="57">
        <v>4054.6770000000001</v>
      </c>
      <c r="L14" s="57">
        <v>4719.9450000000024</v>
      </c>
      <c r="M14" s="57">
        <v>5188.6819999999998</v>
      </c>
      <c r="N14" s="57">
        <v>5407.7570000000005</v>
      </c>
      <c r="O14" s="57">
        <v>5286.2600000000011</v>
      </c>
      <c r="P14" s="57">
        <v>4721.7229999999981</v>
      </c>
      <c r="Q14" s="57">
        <v>3932.4190000000003</v>
      </c>
      <c r="R14" s="57">
        <v>3524.8710000000001</v>
      </c>
      <c r="S14" s="57">
        <v>3571.665</v>
      </c>
      <c r="T14" s="57">
        <v>3641.2770000000005</v>
      </c>
      <c r="U14" s="57">
        <v>3714.6060000000007</v>
      </c>
      <c r="V14" s="57">
        <v>3767.0310000000013</v>
      </c>
      <c r="W14" s="57">
        <v>3814.552000000001</v>
      </c>
      <c r="X14" s="57">
        <v>3811.8840000000005</v>
      </c>
      <c r="Y14" s="57">
        <v>3829.7360000000003</v>
      </c>
      <c r="Z14" s="58"/>
      <c r="AA14" s="59">
        <f t="shared" si="0"/>
        <v>83455.593000000023</v>
      </c>
    </row>
    <row r="15" spans="1:27" ht="25.15" customHeight="1" x14ac:dyDescent="0.2">
      <c r="A15" s="55" t="s">
        <v>11</v>
      </c>
      <c r="B15" s="56">
        <v>30</v>
      </c>
      <c r="C15" s="57">
        <v>33</v>
      </c>
      <c r="D15" s="57">
        <v>37</v>
      </c>
      <c r="E15" s="57">
        <v>43</v>
      </c>
      <c r="F15" s="57">
        <v>50</v>
      </c>
      <c r="G15" s="57">
        <v>57</v>
      </c>
      <c r="H15" s="57">
        <v>66</v>
      </c>
      <c r="I15" s="57">
        <v>84</v>
      </c>
      <c r="J15" s="57">
        <v>112</v>
      </c>
      <c r="K15" s="57">
        <v>142</v>
      </c>
      <c r="L15" s="57">
        <v>161</v>
      </c>
      <c r="M15" s="57">
        <v>169</v>
      </c>
      <c r="N15" s="57">
        <v>171</v>
      </c>
      <c r="O15" s="57">
        <v>168</v>
      </c>
      <c r="P15" s="57">
        <v>156</v>
      </c>
      <c r="Q15" s="57">
        <v>141</v>
      </c>
      <c r="R15" s="57">
        <v>135</v>
      </c>
      <c r="S15" s="57">
        <v>138</v>
      </c>
      <c r="T15" s="57">
        <v>140</v>
      </c>
      <c r="U15" s="57">
        <v>139</v>
      </c>
      <c r="V15" s="57">
        <v>137</v>
      </c>
      <c r="W15" s="57">
        <v>133</v>
      </c>
      <c r="X15" s="57">
        <v>131</v>
      </c>
      <c r="Y15" s="57">
        <v>129</v>
      </c>
      <c r="Z15" s="58"/>
      <c r="AA15" s="59">
        <f t="shared" si="0"/>
        <v>2702</v>
      </c>
    </row>
    <row r="16" spans="1:27" ht="30" customHeight="1" thickBot="1" x14ac:dyDescent="0.25">
      <c r="A16" s="60" t="s">
        <v>12</v>
      </c>
      <c r="B16" s="61">
        <f>IF(LEN(B$2)&gt;0,SUM(B10:B15),"")</f>
        <v>3552.5079999999998</v>
      </c>
      <c r="C16" s="62">
        <f t="shared" ref="C16:Z16" si="1">IF(LEN(C$2)&gt;0,SUM(C10:C15),"")</f>
        <v>3186.6740000000004</v>
      </c>
      <c r="D16" s="62">
        <f t="shared" si="1"/>
        <v>3136.0950000000003</v>
      </c>
      <c r="E16" s="62">
        <f t="shared" si="1"/>
        <v>3202.8319999999999</v>
      </c>
      <c r="F16" s="62">
        <f t="shared" si="1"/>
        <v>3275.9540000000002</v>
      </c>
      <c r="G16" s="62">
        <f t="shared" si="1"/>
        <v>3480.8920000000003</v>
      </c>
      <c r="H16" s="62">
        <f t="shared" si="1"/>
        <v>4189.8430000000008</v>
      </c>
      <c r="I16" s="62">
        <f t="shared" si="1"/>
        <v>4775.2029999999995</v>
      </c>
      <c r="J16" s="62">
        <f t="shared" si="1"/>
        <v>5580.514000000001</v>
      </c>
      <c r="K16" s="62">
        <f t="shared" si="1"/>
        <v>6135.6769999999997</v>
      </c>
      <c r="L16" s="62">
        <f t="shared" si="1"/>
        <v>6627.4070000000029</v>
      </c>
      <c r="M16" s="62">
        <f t="shared" si="1"/>
        <v>7052.3789999999999</v>
      </c>
      <c r="N16" s="62">
        <f t="shared" si="1"/>
        <v>7220.4140000000007</v>
      </c>
      <c r="O16" s="62">
        <f t="shared" si="1"/>
        <v>7038.2600000000011</v>
      </c>
      <c r="P16" s="62">
        <f t="shared" si="1"/>
        <v>6686.7229999999981</v>
      </c>
      <c r="Q16" s="62">
        <f t="shared" si="1"/>
        <v>6537.9920000000002</v>
      </c>
      <c r="R16" s="62">
        <f t="shared" si="1"/>
        <v>7078.65</v>
      </c>
      <c r="S16" s="62">
        <f t="shared" si="1"/>
        <v>7564.7979999999998</v>
      </c>
      <c r="T16" s="62">
        <f t="shared" si="1"/>
        <v>7507.4070000000002</v>
      </c>
      <c r="U16" s="62">
        <f t="shared" si="1"/>
        <v>7446.8740000000007</v>
      </c>
      <c r="V16" s="62">
        <f t="shared" si="1"/>
        <v>6990.7050000000017</v>
      </c>
      <c r="W16" s="62">
        <f t="shared" si="1"/>
        <v>5964.9450000000015</v>
      </c>
      <c r="X16" s="62">
        <f t="shared" si="1"/>
        <v>5468.5650000000005</v>
      </c>
      <c r="Y16" s="62">
        <f t="shared" si="1"/>
        <v>5323.4860000000008</v>
      </c>
      <c r="Z16" s="63" t="str">
        <f t="shared" si="1"/>
        <v/>
      </c>
      <c r="AA16" s="64">
        <f>SUM(AA10:AA15)</f>
        <v>135024.79700000002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1651</v>
      </c>
      <c r="C28" s="72">
        <v>1688</v>
      </c>
      <c r="D28" s="72">
        <v>1716</v>
      </c>
      <c r="E28" s="72">
        <v>1744</v>
      </c>
      <c r="F28" s="72">
        <v>1774</v>
      </c>
      <c r="G28" s="72">
        <v>1806</v>
      </c>
      <c r="H28" s="72">
        <v>2121</v>
      </c>
      <c r="I28" s="72">
        <v>2360</v>
      </c>
      <c r="J28" s="72">
        <v>2735</v>
      </c>
      <c r="K28" s="72">
        <v>3039</v>
      </c>
      <c r="L28" s="72">
        <v>3087</v>
      </c>
      <c r="M28" s="72">
        <v>3314</v>
      </c>
      <c r="N28" s="72">
        <v>3403</v>
      </c>
      <c r="O28" s="72">
        <v>3300</v>
      </c>
      <c r="P28" s="72">
        <v>3113</v>
      </c>
      <c r="Q28" s="72">
        <v>3092</v>
      </c>
      <c r="R28" s="72">
        <v>3052</v>
      </c>
      <c r="S28" s="72">
        <v>3343</v>
      </c>
      <c r="T28" s="72">
        <v>3389</v>
      </c>
      <c r="U28" s="72">
        <v>3400</v>
      </c>
      <c r="V28" s="72">
        <v>3205</v>
      </c>
      <c r="W28" s="72">
        <v>3046</v>
      </c>
      <c r="X28" s="72">
        <v>2736</v>
      </c>
      <c r="Y28" s="72">
        <v>2731</v>
      </c>
      <c r="Z28" s="73"/>
      <c r="AA28" s="74">
        <f>SUM(B28:Z28)</f>
        <v>64845</v>
      </c>
    </row>
    <row r="29" spans="1:27" ht="25.15" customHeight="1" x14ac:dyDescent="0.2">
      <c r="A29" s="75" t="s">
        <v>23</v>
      </c>
      <c r="B29" s="76">
        <v>1297.508</v>
      </c>
      <c r="C29" s="77">
        <v>1440.674</v>
      </c>
      <c r="D29" s="77">
        <v>1366.095</v>
      </c>
      <c r="E29" s="77">
        <v>1452.8320000000001</v>
      </c>
      <c r="F29" s="77">
        <v>1524.954</v>
      </c>
      <c r="G29" s="77">
        <v>1552.8920000000001</v>
      </c>
      <c r="H29" s="77">
        <v>1518.8430000000001</v>
      </c>
      <c r="I29" s="77">
        <v>1653.203</v>
      </c>
      <c r="J29" s="77">
        <v>1906.5139999999999</v>
      </c>
      <c r="K29" s="77">
        <v>2173.6770000000001</v>
      </c>
      <c r="L29" s="77">
        <v>2702.4070000000002</v>
      </c>
      <c r="M29" s="77">
        <v>2842.3789999999999</v>
      </c>
      <c r="N29" s="77">
        <v>2896.4140000000002</v>
      </c>
      <c r="O29" s="77">
        <v>2846.26</v>
      </c>
      <c r="P29" s="77">
        <v>2610.723</v>
      </c>
      <c r="Q29" s="77">
        <v>2500.9920000000002</v>
      </c>
      <c r="R29" s="77">
        <v>2417.65</v>
      </c>
      <c r="S29" s="77">
        <v>2607.7979999999998</v>
      </c>
      <c r="T29" s="77">
        <v>2505.4070000000002</v>
      </c>
      <c r="U29" s="77">
        <v>2440.8739999999998</v>
      </c>
      <c r="V29" s="77">
        <v>2388.7049999999999</v>
      </c>
      <c r="W29" s="77">
        <v>2166.9450000000002</v>
      </c>
      <c r="X29" s="77">
        <v>2039.5650000000001</v>
      </c>
      <c r="Y29" s="77">
        <v>1923.4860000000001</v>
      </c>
      <c r="Z29" s="78"/>
      <c r="AA29" s="79">
        <f>SUM(B29:Z29)</f>
        <v>50776.797000000006</v>
      </c>
    </row>
    <row r="30" spans="1:27" ht="25.15" customHeight="1" x14ac:dyDescent="0.2">
      <c r="A30" s="82" t="s">
        <v>24</v>
      </c>
      <c r="B30" s="80">
        <v>1146</v>
      </c>
      <c r="C30" s="81">
        <v>658</v>
      </c>
      <c r="D30" s="81">
        <v>658</v>
      </c>
      <c r="E30" s="81">
        <v>658</v>
      </c>
      <c r="F30" s="81">
        <v>658</v>
      </c>
      <c r="G30" s="81">
        <v>748</v>
      </c>
      <c r="H30" s="81">
        <v>1088</v>
      </c>
      <c r="I30" s="81">
        <v>1187</v>
      </c>
      <c r="J30" s="81">
        <v>1227</v>
      </c>
      <c r="K30" s="81">
        <v>1094</v>
      </c>
      <c r="L30" s="81">
        <v>1072</v>
      </c>
      <c r="M30" s="81">
        <v>1070</v>
      </c>
      <c r="N30" s="81">
        <v>1069</v>
      </c>
      <c r="O30" s="81">
        <v>1040</v>
      </c>
      <c r="P30" s="81">
        <v>1151</v>
      </c>
      <c r="Q30" s="81">
        <v>1121</v>
      </c>
      <c r="R30" s="81">
        <v>1797</v>
      </c>
      <c r="S30" s="81">
        <v>1832</v>
      </c>
      <c r="T30" s="81">
        <v>1832</v>
      </c>
      <c r="U30" s="81">
        <v>1802</v>
      </c>
      <c r="V30" s="81">
        <v>1582</v>
      </c>
      <c r="W30" s="81">
        <v>948</v>
      </c>
      <c r="X30" s="81">
        <v>868</v>
      </c>
      <c r="Y30" s="81">
        <v>828</v>
      </c>
      <c r="Z30" s="83"/>
      <c r="AA30" s="84">
        <f>SUM(B30:Z30)</f>
        <v>27134</v>
      </c>
    </row>
    <row r="31" spans="1:27" ht="30" customHeight="1" thickBot="1" x14ac:dyDescent="0.25">
      <c r="A31" s="60" t="s">
        <v>25</v>
      </c>
      <c r="B31" s="61">
        <f>IF(LEN(B$2)&gt;0,SUM(B28:B30),"")</f>
        <v>4094.5079999999998</v>
      </c>
      <c r="C31" s="62">
        <f t="shared" ref="C31:Z31" si="4">IF(LEN(C$2)&gt;0,SUM(C28:C30),"")</f>
        <v>3786.674</v>
      </c>
      <c r="D31" s="62">
        <f t="shared" si="4"/>
        <v>3740.0950000000003</v>
      </c>
      <c r="E31" s="62">
        <f t="shared" si="4"/>
        <v>3854.8320000000003</v>
      </c>
      <c r="F31" s="62">
        <f t="shared" si="4"/>
        <v>3956.9539999999997</v>
      </c>
      <c r="G31" s="62">
        <f t="shared" si="4"/>
        <v>4106.8919999999998</v>
      </c>
      <c r="H31" s="62">
        <f t="shared" si="4"/>
        <v>4727.8429999999998</v>
      </c>
      <c r="I31" s="62">
        <f t="shared" si="4"/>
        <v>5200.2029999999995</v>
      </c>
      <c r="J31" s="62">
        <f t="shared" si="4"/>
        <v>5868.5140000000001</v>
      </c>
      <c r="K31" s="62">
        <f t="shared" si="4"/>
        <v>6306.6769999999997</v>
      </c>
      <c r="L31" s="62">
        <f t="shared" si="4"/>
        <v>6861.4070000000002</v>
      </c>
      <c r="M31" s="62">
        <f t="shared" si="4"/>
        <v>7226.3789999999999</v>
      </c>
      <c r="N31" s="62">
        <f t="shared" si="4"/>
        <v>7368.4140000000007</v>
      </c>
      <c r="O31" s="62">
        <f t="shared" si="4"/>
        <v>7186.26</v>
      </c>
      <c r="P31" s="62">
        <f t="shared" si="4"/>
        <v>6874.723</v>
      </c>
      <c r="Q31" s="62">
        <f t="shared" si="4"/>
        <v>6713.9920000000002</v>
      </c>
      <c r="R31" s="62">
        <f t="shared" si="4"/>
        <v>7266.65</v>
      </c>
      <c r="S31" s="62">
        <f t="shared" si="4"/>
        <v>7782.7979999999998</v>
      </c>
      <c r="T31" s="62">
        <f t="shared" si="4"/>
        <v>7726.4070000000002</v>
      </c>
      <c r="U31" s="62">
        <f t="shared" si="4"/>
        <v>7642.8739999999998</v>
      </c>
      <c r="V31" s="62">
        <f t="shared" si="4"/>
        <v>7175.7049999999999</v>
      </c>
      <c r="W31" s="62">
        <f t="shared" si="4"/>
        <v>6160.9449999999997</v>
      </c>
      <c r="X31" s="62">
        <f t="shared" si="4"/>
        <v>5643.5650000000005</v>
      </c>
      <c r="Y31" s="62">
        <f t="shared" si="4"/>
        <v>5482.4859999999999</v>
      </c>
      <c r="Z31" s="63" t="str">
        <f t="shared" si="4"/>
        <v/>
      </c>
      <c r="AA31" s="64">
        <f>SUM(AA28:AA30)</f>
        <v>142755.79700000002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135</v>
      </c>
      <c r="C34" s="95">
        <v>167</v>
      </c>
      <c r="D34" s="95">
        <v>160</v>
      </c>
      <c r="E34" s="95">
        <v>208</v>
      </c>
      <c r="F34" s="95">
        <v>236</v>
      </c>
      <c r="G34" s="95">
        <v>205</v>
      </c>
      <c r="H34" s="95">
        <v>150</v>
      </c>
      <c r="I34" s="95">
        <v>113</v>
      </c>
      <c r="J34" s="95">
        <v>38</v>
      </c>
      <c r="K34" s="95">
        <v>38</v>
      </c>
      <c r="L34" s="95">
        <v>38</v>
      </c>
      <c r="M34" s="95">
        <v>38</v>
      </c>
      <c r="N34" s="95">
        <v>38</v>
      </c>
      <c r="O34" s="95">
        <v>38</v>
      </c>
      <c r="P34" s="95">
        <v>38</v>
      </c>
      <c r="Q34" s="95">
        <v>38</v>
      </c>
      <c r="R34" s="95">
        <v>42</v>
      </c>
      <c r="S34" s="95">
        <v>42</v>
      </c>
      <c r="T34" s="95">
        <v>42</v>
      </c>
      <c r="U34" s="95">
        <v>42</v>
      </c>
      <c r="V34" s="95">
        <v>38</v>
      </c>
      <c r="W34" s="95">
        <v>38</v>
      </c>
      <c r="X34" s="95">
        <v>38</v>
      </c>
      <c r="Y34" s="95">
        <v>38</v>
      </c>
      <c r="Z34" s="96"/>
      <c r="AA34" s="74">
        <f t="shared" ref="AA34:AA39" si="5">SUM(B34:Z34)</f>
        <v>1998</v>
      </c>
    </row>
    <row r="35" spans="1:27" ht="25.15" customHeight="1" x14ac:dyDescent="0.2">
      <c r="A35" s="97" t="s">
        <v>28</v>
      </c>
      <c r="B35" s="98">
        <v>352</v>
      </c>
      <c r="C35" s="99">
        <v>378</v>
      </c>
      <c r="D35" s="99">
        <v>389</v>
      </c>
      <c r="E35" s="99">
        <v>389</v>
      </c>
      <c r="F35" s="99">
        <v>390</v>
      </c>
      <c r="G35" s="99">
        <v>366</v>
      </c>
      <c r="H35" s="99">
        <v>340</v>
      </c>
      <c r="I35" s="99">
        <v>264</v>
      </c>
      <c r="J35" s="99">
        <v>195</v>
      </c>
      <c r="K35" s="99">
        <v>78</v>
      </c>
      <c r="L35" s="99">
        <v>141</v>
      </c>
      <c r="M35" s="99">
        <v>81</v>
      </c>
      <c r="N35" s="99">
        <v>55</v>
      </c>
      <c r="O35" s="99">
        <v>55</v>
      </c>
      <c r="P35" s="99">
        <v>95</v>
      </c>
      <c r="Q35" s="99">
        <v>83</v>
      </c>
      <c r="R35" s="99">
        <v>91</v>
      </c>
      <c r="S35" s="99">
        <v>121</v>
      </c>
      <c r="T35" s="99">
        <v>122</v>
      </c>
      <c r="U35" s="99">
        <v>99</v>
      </c>
      <c r="V35" s="99">
        <v>92</v>
      </c>
      <c r="W35" s="99">
        <v>103</v>
      </c>
      <c r="X35" s="99">
        <v>82</v>
      </c>
      <c r="Y35" s="99">
        <v>66</v>
      </c>
      <c r="Z35" s="100"/>
      <c r="AA35" s="79">
        <f t="shared" si="5"/>
        <v>4427</v>
      </c>
    </row>
    <row r="36" spans="1:27" ht="25.15" customHeight="1" x14ac:dyDescent="0.2">
      <c r="A36" s="97" t="s">
        <v>29</v>
      </c>
      <c r="B36" s="98">
        <v>1247</v>
      </c>
      <c r="C36" s="99">
        <v>1244</v>
      </c>
      <c r="D36" s="99">
        <v>1165.3</v>
      </c>
      <c r="E36" s="99">
        <v>966.4</v>
      </c>
      <c r="F36" s="99">
        <v>866.7</v>
      </c>
      <c r="G36" s="99">
        <v>817.7</v>
      </c>
      <c r="H36" s="99">
        <v>586.79999999999995</v>
      </c>
      <c r="I36" s="99">
        <v>305.8</v>
      </c>
      <c r="J36" s="99">
        <v>91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48.3</v>
      </c>
      <c r="X36" s="99">
        <v>301.8</v>
      </c>
      <c r="Y36" s="99">
        <v>92.1</v>
      </c>
      <c r="Z36" s="100"/>
      <c r="AA36" s="79">
        <f t="shared" si="5"/>
        <v>7792.9000000000005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43</v>
      </c>
      <c r="I37" s="99">
        <v>43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1186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1784</v>
      </c>
      <c r="C39" s="88">
        <f t="shared" si="6"/>
        <v>1839</v>
      </c>
      <c r="D39" s="88">
        <f t="shared" si="6"/>
        <v>1764.3</v>
      </c>
      <c r="E39" s="88">
        <f t="shared" si="6"/>
        <v>1613.4</v>
      </c>
      <c r="F39" s="88">
        <f t="shared" si="6"/>
        <v>1542.7</v>
      </c>
      <c r="G39" s="88">
        <f t="shared" si="6"/>
        <v>1438.7</v>
      </c>
      <c r="H39" s="88">
        <f t="shared" si="6"/>
        <v>1119.8</v>
      </c>
      <c r="I39" s="88">
        <f t="shared" si="6"/>
        <v>725.8</v>
      </c>
      <c r="J39" s="88">
        <f t="shared" si="6"/>
        <v>374</v>
      </c>
      <c r="K39" s="88">
        <f t="shared" si="6"/>
        <v>171</v>
      </c>
      <c r="L39" s="88">
        <f t="shared" si="6"/>
        <v>234</v>
      </c>
      <c r="M39" s="88">
        <f t="shared" si="6"/>
        <v>174</v>
      </c>
      <c r="N39" s="88">
        <f t="shared" si="6"/>
        <v>148</v>
      </c>
      <c r="O39" s="88">
        <f t="shared" si="6"/>
        <v>148</v>
      </c>
      <c r="P39" s="88">
        <f t="shared" si="6"/>
        <v>188</v>
      </c>
      <c r="Q39" s="88">
        <f t="shared" si="6"/>
        <v>176</v>
      </c>
      <c r="R39" s="88">
        <f t="shared" si="6"/>
        <v>188</v>
      </c>
      <c r="S39" s="88">
        <f t="shared" si="6"/>
        <v>218</v>
      </c>
      <c r="T39" s="88">
        <f t="shared" si="6"/>
        <v>219</v>
      </c>
      <c r="U39" s="88">
        <f t="shared" si="6"/>
        <v>196</v>
      </c>
      <c r="V39" s="88">
        <f t="shared" si="6"/>
        <v>185</v>
      </c>
      <c r="W39" s="88">
        <f t="shared" si="6"/>
        <v>239.3</v>
      </c>
      <c r="X39" s="88">
        <f t="shared" si="6"/>
        <v>471.8</v>
      </c>
      <c r="Y39" s="88">
        <f t="shared" si="6"/>
        <v>246.1</v>
      </c>
      <c r="Z39" s="89" t="str">
        <f t="shared" si="6"/>
        <v/>
      </c>
      <c r="AA39" s="90">
        <f t="shared" si="5"/>
        <v>15403.9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1242</v>
      </c>
      <c r="C44" s="99">
        <v>1239</v>
      </c>
      <c r="D44" s="99">
        <v>1160.3</v>
      </c>
      <c r="E44" s="99">
        <v>961.4</v>
      </c>
      <c r="F44" s="99">
        <v>861.7</v>
      </c>
      <c r="G44" s="99">
        <v>812.7</v>
      </c>
      <c r="H44" s="99">
        <v>581.79999999999995</v>
      </c>
      <c r="I44" s="99">
        <v>300.8</v>
      </c>
      <c r="J44" s="99">
        <v>86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43.3</v>
      </c>
      <c r="X44" s="99">
        <v>296.8</v>
      </c>
      <c r="Y44" s="99">
        <v>87.1</v>
      </c>
      <c r="Z44" s="100"/>
      <c r="AA44" s="79">
        <f t="shared" si="7"/>
        <v>7672.9000000000005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>
        <v>2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8</v>
      </c>
      <c r="Y47" s="99">
        <v>35</v>
      </c>
      <c r="Z47" s="100"/>
      <c r="AA47" s="79">
        <f t="shared" si="7"/>
        <v>45</v>
      </c>
    </row>
    <row r="48" spans="1:27" ht="30" customHeight="1" thickBot="1" x14ac:dyDescent="0.25">
      <c r="A48" s="86" t="s">
        <v>35</v>
      </c>
      <c r="B48" s="87">
        <f>IF(LEN(B$2)&gt;0,SUM(B42:B47),"")</f>
        <v>1242</v>
      </c>
      <c r="C48" s="88">
        <f t="shared" ref="C48:Z48" si="8">IF(LEN(C$2)&gt;0,SUM(C42:C47),"")</f>
        <v>1239</v>
      </c>
      <c r="D48" s="88">
        <f t="shared" si="8"/>
        <v>1160.3</v>
      </c>
      <c r="E48" s="88">
        <f t="shared" si="8"/>
        <v>961.4</v>
      </c>
      <c r="F48" s="88">
        <f t="shared" si="8"/>
        <v>861.7</v>
      </c>
      <c r="G48" s="88">
        <f t="shared" si="8"/>
        <v>812.7</v>
      </c>
      <c r="H48" s="88">
        <f t="shared" si="8"/>
        <v>581.79999999999995</v>
      </c>
      <c r="I48" s="88">
        <f t="shared" si="8"/>
        <v>300.8</v>
      </c>
      <c r="J48" s="88">
        <f t="shared" si="8"/>
        <v>86</v>
      </c>
      <c r="K48" s="88">
        <f t="shared" si="8"/>
        <v>0</v>
      </c>
      <c r="L48" s="88">
        <f t="shared" si="8"/>
        <v>0</v>
      </c>
      <c r="M48" s="88">
        <f t="shared" si="8"/>
        <v>2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43.3</v>
      </c>
      <c r="X48" s="88">
        <f t="shared" si="8"/>
        <v>304.8</v>
      </c>
      <c r="Y48" s="88">
        <f t="shared" si="8"/>
        <v>122.1</v>
      </c>
      <c r="Z48" s="89" t="str">
        <f t="shared" si="8"/>
        <v/>
      </c>
      <c r="AA48" s="90">
        <f t="shared" si="7"/>
        <v>7717.9000000000005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5336.5079999999998</v>
      </c>
      <c r="C51" s="88">
        <f t="shared" si="10"/>
        <v>5025.6740000000009</v>
      </c>
      <c r="D51" s="88">
        <f t="shared" si="10"/>
        <v>4900.3950000000004</v>
      </c>
      <c r="E51" s="88">
        <f t="shared" si="10"/>
        <v>4816.232</v>
      </c>
      <c r="F51" s="88">
        <f t="shared" si="10"/>
        <v>4818.6540000000005</v>
      </c>
      <c r="G51" s="88">
        <f t="shared" si="10"/>
        <v>4919.5920000000006</v>
      </c>
      <c r="H51" s="88">
        <f t="shared" si="10"/>
        <v>5309.6430000000009</v>
      </c>
      <c r="I51" s="88">
        <f t="shared" si="10"/>
        <v>5501.0029999999997</v>
      </c>
      <c r="J51" s="88">
        <f t="shared" si="10"/>
        <v>5954.514000000001</v>
      </c>
      <c r="K51" s="88">
        <f t="shared" si="10"/>
        <v>6306.6769999999997</v>
      </c>
      <c r="L51" s="88">
        <f t="shared" si="10"/>
        <v>6861.4070000000029</v>
      </c>
      <c r="M51" s="88">
        <f t="shared" si="10"/>
        <v>7226.3789999999999</v>
      </c>
      <c r="N51" s="88">
        <f t="shared" si="10"/>
        <v>7368.4140000000007</v>
      </c>
      <c r="O51" s="88">
        <f t="shared" si="10"/>
        <v>7186.2600000000011</v>
      </c>
      <c r="P51" s="88">
        <f t="shared" si="10"/>
        <v>6874.7229999999981</v>
      </c>
      <c r="Q51" s="88">
        <f t="shared" si="10"/>
        <v>6713.9920000000002</v>
      </c>
      <c r="R51" s="88">
        <f t="shared" si="10"/>
        <v>7266.65</v>
      </c>
      <c r="S51" s="88">
        <f t="shared" si="10"/>
        <v>7782.7979999999998</v>
      </c>
      <c r="T51" s="88">
        <f t="shared" si="10"/>
        <v>7726.4070000000002</v>
      </c>
      <c r="U51" s="88">
        <f t="shared" si="10"/>
        <v>7642.8740000000007</v>
      </c>
      <c r="V51" s="88">
        <f t="shared" si="10"/>
        <v>7175.7050000000017</v>
      </c>
      <c r="W51" s="88">
        <f t="shared" si="10"/>
        <v>6204.2450000000017</v>
      </c>
      <c r="X51" s="88">
        <f t="shared" si="10"/>
        <v>5940.3650000000007</v>
      </c>
      <c r="Y51" s="88">
        <f t="shared" si="10"/>
        <v>5569.5860000000011</v>
      </c>
      <c r="Z51" s="89" t="str">
        <f t="shared" si="10"/>
        <v/>
      </c>
      <c r="AA51" s="104">
        <f>SUM(B51:Z51)</f>
        <v>150428.69699999999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5336.5079999999989</v>
      </c>
      <c r="C4" s="18">
        <v>5025.6740000000009</v>
      </c>
      <c r="D4" s="18">
        <v>4900.442</v>
      </c>
      <c r="E4" s="18">
        <v>4816.2080000000024</v>
      </c>
      <c r="F4" s="18">
        <v>4818.6160000000009</v>
      </c>
      <c r="G4" s="18">
        <v>4919.6050000000014</v>
      </c>
      <c r="H4" s="18">
        <v>5309.621000000001</v>
      </c>
      <c r="I4" s="18">
        <v>5500.9580000000033</v>
      </c>
      <c r="J4" s="18">
        <v>5954.5100000000011</v>
      </c>
      <c r="K4" s="18">
        <v>6306.7210000000005</v>
      </c>
      <c r="L4" s="18">
        <v>6861.4260000000013</v>
      </c>
      <c r="M4" s="18">
        <v>7226.3760000000011</v>
      </c>
      <c r="N4" s="18">
        <v>7368.4140000000016</v>
      </c>
      <c r="O4" s="18">
        <v>7186.2599999999993</v>
      </c>
      <c r="P4" s="18">
        <v>6874.7449999999981</v>
      </c>
      <c r="Q4" s="18">
        <v>6713.9559999999992</v>
      </c>
      <c r="R4" s="18">
        <v>7266.6500000000015</v>
      </c>
      <c r="S4" s="18">
        <v>7782.7979999999998</v>
      </c>
      <c r="T4" s="18">
        <v>7726.4070000000029</v>
      </c>
      <c r="U4" s="18">
        <v>7642.8740000000016</v>
      </c>
      <c r="V4" s="18">
        <v>7175.7490000000016</v>
      </c>
      <c r="W4" s="18">
        <v>6204.2030000000004</v>
      </c>
      <c r="X4" s="18">
        <v>5940.3780000000015</v>
      </c>
      <c r="Y4" s="18">
        <v>5569.5659999999989</v>
      </c>
      <c r="Z4" s="19"/>
      <c r="AA4" s="20">
        <f>SUM(B4:Z4)</f>
        <v>150428.66500000001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</v>
      </c>
      <c r="C7" s="28">
        <v>94.75</v>
      </c>
      <c r="D7" s="28">
        <v>76.13</v>
      </c>
      <c r="E7" s="28">
        <v>73.010000000000005</v>
      </c>
      <c r="F7" s="28">
        <v>73.010000000000005</v>
      </c>
      <c r="G7" s="28">
        <v>74.59</v>
      </c>
      <c r="H7" s="28">
        <v>75.099999999999994</v>
      </c>
      <c r="I7" s="28">
        <v>81.39</v>
      </c>
      <c r="J7" s="28">
        <v>88.4</v>
      </c>
      <c r="K7" s="28">
        <v>92.23</v>
      </c>
      <c r="L7" s="28">
        <v>97.3</v>
      </c>
      <c r="M7" s="28">
        <v>94.7</v>
      </c>
      <c r="N7" s="28">
        <v>92.77</v>
      </c>
      <c r="O7" s="28">
        <v>91</v>
      </c>
      <c r="P7" s="28">
        <v>92.47</v>
      </c>
      <c r="Q7" s="28">
        <v>94.25</v>
      </c>
      <c r="R7" s="28">
        <v>93.59</v>
      </c>
      <c r="S7" s="28">
        <v>99.24</v>
      </c>
      <c r="T7" s="28">
        <v>95.67</v>
      </c>
      <c r="U7" s="28">
        <v>93.88</v>
      </c>
      <c r="V7" s="28">
        <v>92.14</v>
      </c>
      <c r="W7" s="28">
        <v>88</v>
      </c>
      <c r="X7" s="28">
        <v>86.57</v>
      </c>
      <c r="Y7" s="28">
        <v>79.87</v>
      </c>
      <c r="Z7" s="29"/>
      <c r="AA7" s="30">
        <f>IF(SUM(B7:Z7)&lt;&gt;0,AVERAGEIF(B7:Z7,"&lt;&gt;"""),"")</f>
        <v>87.960833333333326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860.87699999999995</v>
      </c>
      <c r="C19" s="72">
        <v>865.29399999999998</v>
      </c>
      <c r="D19" s="72">
        <v>861.82600000000002</v>
      </c>
      <c r="E19" s="72">
        <v>862.62200000000007</v>
      </c>
      <c r="F19" s="72">
        <v>868.49899999999991</v>
      </c>
      <c r="G19" s="72">
        <v>875.57799999999997</v>
      </c>
      <c r="H19" s="72">
        <v>864.89400000000001</v>
      </c>
      <c r="I19" s="72">
        <v>874.66200000000003</v>
      </c>
      <c r="J19" s="72">
        <v>874.66300000000001</v>
      </c>
      <c r="K19" s="72">
        <v>883.06599999999992</v>
      </c>
      <c r="L19" s="72">
        <v>876.41100000000017</v>
      </c>
      <c r="M19" s="72">
        <v>872.48</v>
      </c>
      <c r="N19" s="72">
        <v>856.59199999999998</v>
      </c>
      <c r="O19" s="72">
        <v>839.94899999999996</v>
      </c>
      <c r="P19" s="72">
        <v>845.202</v>
      </c>
      <c r="Q19" s="72">
        <v>848.58399999999983</v>
      </c>
      <c r="R19" s="72">
        <v>768.88900000000001</v>
      </c>
      <c r="S19" s="72">
        <v>756.81999999999994</v>
      </c>
      <c r="T19" s="72">
        <v>724.57500000000005</v>
      </c>
      <c r="U19" s="72">
        <v>737.40700000000004</v>
      </c>
      <c r="V19" s="72">
        <v>744.50400000000002</v>
      </c>
      <c r="W19" s="72">
        <v>812.8660000000001</v>
      </c>
      <c r="X19" s="72">
        <v>803.28800000000001</v>
      </c>
      <c r="Y19" s="72">
        <v>846.93</v>
      </c>
      <c r="Z19" s="73"/>
      <c r="AA19" s="74">
        <f t="shared" ref="AA19:AA24" si="2">SUM(B19:Z19)</f>
        <v>20026.478000000003</v>
      </c>
    </row>
    <row r="20" spans="1:27" ht="25.15" customHeight="1" x14ac:dyDescent="0.2">
      <c r="A20" s="75" t="s">
        <v>15</v>
      </c>
      <c r="B20" s="76">
        <v>827.87200000000007</v>
      </c>
      <c r="C20" s="77">
        <v>792.51300000000015</v>
      </c>
      <c r="D20" s="77">
        <v>830.86599999999999</v>
      </c>
      <c r="E20" s="77">
        <v>824.03</v>
      </c>
      <c r="F20" s="77">
        <v>817.85899999999992</v>
      </c>
      <c r="G20" s="77">
        <v>816.23099999999999</v>
      </c>
      <c r="H20" s="77">
        <v>839.19900000000007</v>
      </c>
      <c r="I20" s="77">
        <v>832.50400000000002</v>
      </c>
      <c r="J20" s="77">
        <v>828.35399999999981</v>
      </c>
      <c r="K20" s="77">
        <v>778.73700000000008</v>
      </c>
      <c r="L20" s="77">
        <v>772.36</v>
      </c>
      <c r="M20" s="77">
        <v>771.96500000000026</v>
      </c>
      <c r="N20" s="77">
        <v>762.31899999999996</v>
      </c>
      <c r="O20" s="77">
        <v>781.17600000000004</v>
      </c>
      <c r="P20" s="77">
        <v>755.86400000000003</v>
      </c>
      <c r="Q20" s="77">
        <v>776.9369999999999</v>
      </c>
      <c r="R20" s="77">
        <v>827.20799999999986</v>
      </c>
      <c r="S20" s="77">
        <v>877.21600000000001</v>
      </c>
      <c r="T20" s="77">
        <v>861.07299999999998</v>
      </c>
      <c r="U20" s="77">
        <v>831.21800000000007</v>
      </c>
      <c r="V20" s="77">
        <v>789.72300000000007</v>
      </c>
      <c r="W20" s="77">
        <v>780.35299999999995</v>
      </c>
      <c r="X20" s="77">
        <v>760.46300000000008</v>
      </c>
      <c r="Y20" s="77">
        <v>737.36300000000006</v>
      </c>
      <c r="Z20" s="78"/>
      <c r="AA20" s="79">
        <f t="shared" si="2"/>
        <v>19273.403000000002</v>
      </c>
    </row>
    <row r="21" spans="1:27" ht="25.15" customHeight="1" x14ac:dyDescent="0.2">
      <c r="A21" s="75" t="s">
        <v>16</v>
      </c>
      <c r="B21" s="80">
        <v>2637.259</v>
      </c>
      <c r="C21" s="81">
        <v>2480.3669999999997</v>
      </c>
      <c r="D21" s="81">
        <v>2347.25</v>
      </c>
      <c r="E21" s="81">
        <v>2279.5559999999996</v>
      </c>
      <c r="F21" s="81">
        <v>2286.2579999999998</v>
      </c>
      <c r="G21" s="81">
        <v>2357.2959999999998</v>
      </c>
      <c r="H21" s="81">
        <v>2496.0279999999993</v>
      </c>
      <c r="I21" s="81">
        <v>2588.7919999999999</v>
      </c>
      <c r="J21" s="81">
        <v>2786.9930000000004</v>
      </c>
      <c r="K21" s="81">
        <v>3020.7180000000003</v>
      </c>
      <c r="L21" s="81">
        <v>3201.6549999999997</v>
      </c>
      <c r="M21" s="81">
        <v>3344.7309999999998</v>
      </c>
      <c r="N21" s="81">
        <v>3339.5030000000002</v>
      </c>
      <c r="O21" s="81">
        <v>3160.1350000000002</v>
      </c>
      <c r="P21" s="81">
        <v>3083.0789999999997</v>
      </c>
      <c r="Q21" s="81">
        <v>3038.2350000000006</v>
      </c>
      <c r="R21" s="81">
        <v>3238.5529999999999</v>
      </c>
      <c r="S21" s="81">
        <v>3661.2620000000002</v>
      </c>
      <c r="T21" s="81">
        <v>3686.259</v>
      </c>
      <c r="U21" s="81">
        <v>3645.7489999999998</v>
      </c>
      <c r="V21" s="81">
        <v>3487.7219999999998</v>
      </c>
      <c r="W21" s="81">
        <v>3226.4840000000004</v>
      </c>
      <c r="X21" s="81">
        <v>2941.127</v>
      </c>
      <c r="Y21" s="81">
        <v>2598.2730000000001</v>
      </c>
      <c r="Z21" s="78"/>
      <c r="AA21" s="79">
        <f t="shared" si="2"/>
        <v>70933.284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63.5</v>
      </c>
      <c r="C23" s="77">
        <v>63.5</v>
      </c>
      <c r="D23" s="77">
        <v>65.5</v>
      </c>
      <c r="E23" s="77">
        <v>66</v>
      </c>
      <c r="F23" s="77">
        <v>64</v>
      </c>
      <c r="G23" s="77">
        <v>65.5</v>
      </c>
      <c r="H23" s="77">
        <v>71.5</v>
      </c>
      <c r="I23" s="77">
        <v>73</v>
      </c>
      <c r="J23" s="77">
        <v>72.5</v>
      </c>
      <c r="K23" s="77">
        <v>73.5</v>
      </c>
      <c r="L23" s="77">
        <v>78</v>
      </c>
      <c r="M23" s="77">
        <v>83</v>
      </c>
      <c r="N23" s="77">
        <v>86</v>
      </c>
      <c r="O23" s="77">
        <v>87</v>
      </c>
      <c r="P23" s="77">
        <v>84.5</v>
      </c>
      <c r="Q23" s="77">
        <v>89.5</v>
      </c>
      <c r="R23" s="77">
        <v>98</v>
      </c>
      <c r="S23" s="77">
        <v>99.5</v>
      </c>
      <c r="T23" s="77">
        <v>100.5</v>
      </c>
      <c r="U23" s="77">
        <v>103.5</v>
      </c>
      <c r="V23" s="77">
        <v>105.5</v>
      </c>
      <c r="W23" s="77">
        <v>98.5</v>
      </c>
      <c r="X23" s="77">
        <v>102.5</v>
      </c>
      <c r="Y23" s="77">
        <v>111</v>
      </c>
      <c r="Z23" s="77"/>
      <c r="AA23" s="79">
        <f t="shared" si="2"/>
        <v>2005.5</v>
      </c>
    </row>
    <row r="24" spans="1:27" ht="25.15" customHeight="1" x14ac:dyDescent="0.2">
      <c r="A24" s="85" t="s">
        <v>19</v>
      </c>
      <c r="B24" s="77">
        <v>208</v>
      </c>
      <c r="C24" s="77">
        <v>194.00000000000003</v>
      </c>
      <c r="D24" s="77">
        <v>181.99999999999997</v>
      </c>
      <c r="E24" s="77">
        <v>181</v>
      </c>
      <c r="F24" s="77">
        <v>190.00000000000003</v>
      </c>
      <c r="G24" s="77">
        <v>211</v>
      </c>
      <c r="H24" s="77">
        <v>239.00000000000003</v>
      </c>
      <c r="I24" s="77">
        <v>273.99999999999994</v>
      </c>
      <c r="J24" s="77">
        <v>296.99999999999994</v>
      </c>
      <c r="K24" s="77">
        <v>303</v>
      </c>
      <c r="L24" s="77">
        <v>304</v>
      </c>
      <c r="M24" s="77">
        <v>302</v>
      </c>
      <c r="N24" s="77">
        <v>314.00000000000006</v>
      </c>
      <c r="O24" s="77">
        <v>314.00000000000006</v>
      </c>
      <c r="P24" s="77">
        <v>304</v>
      </c>
      <c r="Q24" s="77">
        <v>301</v>
      </c>
      <c r="R24" s="77">
        <v>332.00000000000006</v>
      </c>
      <c r="S24" s="77">
        <v>356</v>
      </c>
      <c r="T24" s="77">
        <v>352.99999999999994</v>
      </c>
      <c r="U24" s="77">
        <v>343</v>
      </c>
      <c r="V24" s="77">
        <v>319</v>
      </c>
      <c r="W24" s="77">
        <v>288</v>
      </c>
      <c r="X24" s="77">
        <v>258</v>
      </c>
      <c r="Y24" s="77">
        <v>229</v>
      </c>
      <c r="Z24" s="77"/>
      <c r="AA24" s="79">
        <f t="shared" si="2"/>
        <v>6596</v>
      </c>
    </row>
    <row r="25" spans="1:27" ht="30" customHeight="1" thickBot="1" x14ac:dyDescent="0.25">
      <c r="A25" s="86" t="s">
        <v>20</v>
      </c>
      <c r="B25" s="87">
        <f t="shared" ref="B25:AA25" si="3">SUM(B19:B24)</f>
        <v>4597.5079999999998</v>
      </c>
      <c r="C25" s="88">
        <f t="shared" si="3"/>
        <v>4395.674</v>
      </c>
      <c r="D25" s="88">
        <f t="shared" si="3"/>
        <v>4287.442</v>
      </c>
      <c r="E25" s="88">
        <f t="shared" si="3"/>
        <v>4213.2079999999996</v>
      </c>
      <c r="F25" s="88">
        <f t="shared" si="3"/>
        <v>4226.616</v>
      </c>
      <c r="G25" s="88">
        <f t="shared" si="3"/>
        <v>4325.6049999999996</v>
      </c>
      <c r="H25" s="88">
        <f t="shared" si="3"/>
        <v>4510.6209999999992</v>
      </c>
      <c r="I25" s="88">
        <f t="shared" si="3"/>
        <v>4642.9580000000005</v>
      </c>
      <c r="J25" s="88">
        <f t="shared" si="3"/>
        <v>4859.51</v>
      </c>
      <c r="K25" s="88">
        <f t="shared" si="3"/>
        <v>5059.0210000000006</v>
      </c>
      <c r="L25" s="88">
        <f t="shared" si="3"/>
        <v>5232.4259999999995</v>
      </c>
      <c r="M25" s="88">
        <f t="shared" si="3"/>
        <v>5374.1759999999995</v>
      </c>
      <c r="N25" s="88">
        <f t="shared" si="3"/>
        <v>5358.4140000000007</v>
      </c>
      <c r="O25" s="88">
        <f t="shared" si="3"/>
        <v>5182.26</v>
      </c>
      <c r="P25" s="88">
        <f t="shared" si="3"/>
        <v>5072.6449999999995</v>
      </c>
      <c r="Q25" s="88">
        <f t="shared" si="3"/>
        <v>5054.2560000000003</v>
      </c>
      <c r="R25" s="88">
        <f t="shared" si="3"/>
        <v>5264.65</v>
      </c>
      <c r="S25" s="88">
        <f t="shared" si="3"/>
        <v>5750.7980000000007</v>
      </c>
      <c r="T25" s="88">
        <f t="shared" si="3"/>
        <v>5725.4070000000002</v>
      </c>
      <c r="U25" s="88">
        <f t="shared" si="3"/>
        <v>5660.8739999999998</v>
      </c>
      <c r="V25" s="88">
        <f t="shared" si="3"/>
        <v>5446.4489999999996</v>
      </c>
      <c r="W25" s="88">
        <f t="shared" si="3"/>
        <v>5206.2030000000004</v>
      </c>
      <c r="X25" s="88">
        <f t="shared" si="3"/>
        <v>4865.3780000000006</v>
      </c>
      <c r="Y25" s="88">
        <f t="shared" si="3"/>
        <v>4522.5660000000007</v>
      </c>
      <c r="Z25" s="89">
        <f t="shared" si="3"/>
        <v>0</v>
      </c>
      <c r="AA25" s="90">
        <f t="shared" si="3"/>
        <v>118834.66500000001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474.5</v>
      </c>
      <c r="C28" s="72">
        <v>460.5</v>
      </c>
      <c r="D28" s="72">
        <v>450.5</v>
      </c>
      <c r="E28" s="72">
        <v>450</v>
      </c>
      <c r="F28" s="72">
        <v>457</v>
      </c>
      <c r="G28" s="72">
        <v>479.5</v>
      </c>
      <c r="H28" s="72">
        <v>513.5</v>
      </c>
      <c r="I28" s="72">
        <v>565</v>
      </c>
      <c r="J28" s="72">
        <v>595.5</v>
      </c>
      <c r="K28" s="72">
        <v>632.5</v>
      </c>
      <c r="L28" s="72">
        <v>637</v>
      </c>
      <c r="M28" s="72">
        <v>638</v>
      </c>
      <c r="N28" s="72">
        <v>652</v>
      </c>
      <c r="O28" s="72">
        <v>653</v>
      </c>
      <c r="P28" s="72">
        <v>641.5</v>
      </c>
      <c r="Q28" s="72">
        <v>646.5</v>
      </c>
      <c r="R28" s="72">
        <v>630</v>
      </c>
      <c r="S28" s="72">
        <v>655.5</v>
      </c>
      <c r="T28" s="72">
        <v>653.5</v>
      </c>
      <c r="U28" s="72">
        <v>646.5</v>
      </c>
      <c r="V28" s="72">
        <v>638.5</v>
      </c>
      <c r="W28" s="72">
        <v>632.5</v>
      </c>
      <c r="X28" s="72">
        <v>606.5</v>
      </c>
      <c r="Y28" s="72">
        <v>586</v>
      </c>
      <c r="Z28" s="73"/>
      <c r="AA28" s="74">
        <f>SUM(B28:Z28)</f>
        <v>13995.5</v>
      </c>
    </row>
    <row r="29" spans="1:27" ht="25.15" customHeight="1" x14ac:dyDescent="0.2">
      <c r="A29" s="75" t="s">
        <v>23</v>
      </c>
      <c r="B29" s="76">
        <v>4362.0079999999998</v>
      </c>
      <c r="C29" s="77">
        <v>4065.174</v>
      </c>
      <c r="D29" s="77">
        <v>3949.942</v>
      </c>
      <c r="E29" s="77">
        <v>3866.2080000000001</v>
      </c>
      <c r="F29" s="77">
        <v>3861.616</v>
      </c>
      <c r="G29" s="77">
        <v>3940.105</v>
      </c>
      <c r="H29" s="77">
        <v>4296.1210000000001</v>
      </c>
      <c r="I29" s="77">
        <v>4435.9579999999996</v>
      </c>
      <c r="J29" s="77">
        <v>4859.01</v>
      </c>
      <c r="K29" s="77">
        <v>5098.5209999999997</v>
      </c>
      <c r="L29" s="77">
        <v>5226.4260000000004</v>
      </c>
      <c r="M29" s="77">
        <v>5384.1760000000004</v>
      </c>
      <c r="N29" s="77">
        <v>5333.4139999999998</v>
      </c>
      <c r="O29" s="77">
        <v>5143.26</v>
      </c>
      <c r="P29" s="77">
        <v>5080.1450000000004</v>
      </c>
      <c r="Q29" s="77">
        <v>5009.7560000000003</v>
      </c>
      <c r="R29" s="77">
        <v>5265.65</v>
      </c>
      <c r="S29" s="77">
        <v>5726.2979999999998</v>
      </c>
      <c r="T29" s="77">
        <v>5640.9070000000002</v>
      </c>
      <c r="U29" s="77">
        <v>5558.3739999999998</v>
      </c>
      <c r="V29" s="77">
        <v>5380.9489999999996</v>
      </c>
      <c r="W29" s="77">
        <v>5071.7030000000004</v>
      </c>
      <c r="X29" s="77">
        <v>4833.8779999999997</v>
      </c>
      <c r="Y29" s="77">
        <v>4483.5659999999998</v>
      </c>
      <c r="Z29" s="78"/>
      <c r="AA29" s="79">
        <f>SUM(B29:Z29)</f>
        <v>115873.16499999998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4836.5079999999998</v>
      </c>
      <c r="C31" s="62">
        <f t="shared" si="4"/>
        <v>4525.674</v>
      </c>
      <c r="D31" s="62">
        <f t="shared" si="4"/>
        <v>4400.442</v>
      </c>
      <c r="E31" s="62">
        <f t="shared" si="4"/>
        <v>4316.2080000000005</v>
      </c>
      <c r="F31" s="62">
        <f t="shared" si="4"/>
        <v>4318.616</v>
      </c>
      <c r="G31" s="62">
        <f t="shared" si="4"/>
        <v>4419.6049999999996</v>
      </c>
      <c r="H31" s="62">
        <f t="shared" si="4"/>
        <v>4809.6210000000001</v>
      </c>
      <c r="I31" s="62">
        <f t="shared" si="4"/>
        <v>5000.9579999999996</v>
      </c>
      <c r="J31" s="62">
        <f t="shared" si="4"/>
        <v>5454.51</v>
      </c>
      <c r="K31" s="62">
        <f t="shared" si="4"/>
        <v>5731.0209999999997</v>
      </c>
      <c r="L31" s="62">
        <f t="shared" si="4"/>
        <v>5863.4260000000004</v>
      </c>
      <c r="M31" s="62">
        <f t="shared" si="4"/>
        <v>6022.1760000000004</v>
      </c>
      <c r="N31" s="62">
        <f t="shared" si="4"/>
        <v>5985.4139999999998</v>
      </c>
      <c r="O31" s="62">
        <f t="shared" si="4"/>
        <v>5796.26</v>
      </c>
      <c r="P31" s="62">
        <f t="shared" si="4"/>
        <v>5721.6450000000004</v>
      </c>
      <c r="Q31" s="62">
        <f t="shared" si="4"/>
        <v>5656.2560000000003</v>
      </c>
      <c r="R31" s="62">
        <f t="shared" si="4"/>
        <v>5895.65</v>
      </c>
      <c r="S31" s="62">
        <f t="shared" si="4"/>
        <v>6381.7979999999998</v>
      </c>
      <c r="T31" s="62">
        <f t="shared" si="4"/>
        <v>6294.4070000000002</v>
      </c>
      <c r="U31" s="62">
        <f t="shared" si="4"/>
        <v>6204.8739999999998</v>
      </c>
      <c r="V31" s="62">
        <f t="shared" si="4"/>
        <v>6019.4489999999996</v>
      </c>
      <c r="W31" s="62">
        <f t="shared" si="4"/>
        <v>5704.2030000000004</v>
      </c>
      <c r="X31" s="62">
        <f t="shared" si="4"/>
        <v>5440.3779999999997</v>
      </c>
      <c r="Y31" s="62">
        <f t="shared" si="4"/>
        <v>5069.5659999999998</v>
      </c>
      <c r="Z31" s="63">
        <f t="shared" si="4"/>
        <v>0</v>
      </c>
      <c r="AA31" s="64">
        <f t="shared" si="4"/>
        <v>129868.66499999998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192</v>
      </c>
      <c r="C34" s="95">
        <v>113</v>
      </c>
      <c r="D34" s="95">
        <v>92</v>
      </c>
      <c r="E34" s="95">
        <v>92</v>
      </c>
      <c r="F34" s="95">
        <v>92</v>
      </c>
      <c r="G34" s="95">
        <v>92</v>
      </c>
      <c r="H34" s="95">
        <v>172</v>
      </c>
      <c r="I34" s="95">
        <v>195</v>
      </c>
      <c r="J34" s="95">
        <v>219</v>
      </c>
      <c r="K34" s="95">
        <v>239</v>
      </c>
      <c r="L34" s="95">
        <v>193</v>
      </c>
      <c r="M34" s="95">
        <v>214</v>
      </c>
      <c r="N34" s="95">
        <v>193</v>
      </c>
      <c r="O34" s="95">
        <v>189</v>
      </c>
      <c r="P34" s="95">
        <v>213</v>
      </c>
      <c r="Q34" s="95">
        <v>213</v>
      </c>
      <c r="R34" s="95">
        <v>270</v>
      </c>
      <c r="S34" s="95">
        <v>289</v>
      </c>
      <c r="T34" s="95">
        <v>257</v>
      </c>
      <c r="U34" s="95">
        <v>232</v>
      </c>
      <c r="V34" s="95">
        <v>221</v>
      </c>
      <c r="W34" s="95">
        <v>183</v>
      </c>
      <c r="X34" s="95">
        <v>240</v>
      </c>
      <c r="Y34" s="95">
        <v>237</v>
      </c>
      <c r="Z34" s="96"/>
      <c r="AA34" s="74">
        <f t="shared" ref="AA34:AA39" si="5">SUM(B34:Z34)</f>
        <v>4642</v>
      </c>
    </row>
    <row r="35" spans="1:27" ht="25.15" customHeight="1" x14ac:dyDescent="0.2">
      <c r="A35" s="97" t="s">
        <v>41</v>
      </c>
      <c r="B35" s="98">
        <v>47</v>
      </c>
      <c r="C35" s="99">
        <v>17</v>
      </c>
      <c r="D35" s="99">
        <v>21</v>
      </c>
      <c r="E35" s="99">
        <v>11</v>
      </c>
      <c r="F35" s="99"/>
      <c r="G35" s="99">
        <v>2</v>
      </c>
      <c r="H35" s="99">
        <v>127</v>
      </c>
      <c r="I35" s="99">
        <v>163</v>
      </c>
      <c r="J35" s="99">
        <v>376</v>
      </c>
      <c r="K35" s="99">
        <v>433</v>
      </c>
      <c r="L35" s="99">
        <v>438</v>
      </c>
      <c r="M35" s="99">
        <v>434</v>
      </c>
      <c r="N35" s="99">
        <v>434</v>
      </c>
      <c r="O35" s="99">
        <v>425</v>
      </c>
      <c r="P35" s="99">
        <v>436</v>
      </c>
      <c r="Q35" s="99">
        <v>389</v>
      </c>
      <c r="R35" s="99">
        <v>361</v>
      </c>
      <c r="S35" s="99">
        <v>342</v>
      </c>
      <c r="T35" s="99">
        <v>312</v>
      </c>
      <c r="U35" s="99">
        <v>312</v>
      </c>
      <c r="V35" s="99">
        <v>352</v>
      </c>
      <c r="W35" s="99">
        <v>315</v>
      </c>
      <c r="X35" s="99">
        <v>335</v>
      </c>
      <c r="Y35" s="99">
        <v>310</v>
      </c>
      <c r="Z35" s="100"/>
      <c r="AA35" s="79">
        <f t="shared" si="5"/>
        <v>6392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75.7</v>
      </c>
      <c r="L36" s="99">
        <v>498</v>
      </c>
      <c r="M36" s="99">
        <v>704.2</v>
      </c>
      <c r="N36" s="99">
        <v>883</v>
      </c>
      <c r="O36" s="99">
        <v>890</v>
      </c>
      <c r="P36" s="99">
        <v>653.1</v>
      </c>
      <c r="Q36" s="99">
        <v>557.70000000000005</v>
      </c>
      <c r="R36" s="99">
        <v>871</v>
      </c>
      <c r="S36" s="99">
        <v>901</v>
      </c>
      <c r="T36" s="99">
        <v>932</v>
      </c>
      <c r="U36" s="99">
        <v>938</v>
      </c>
      <c r="V36" s="99">
        <v>656.3</v>
      </c>
      <c r="W36" s="99"/>
      <c r="X36" s="99"/>
      <c r="Y36" s="99"/>
      <c r="Z36" s="100"/>
      <c r="AA36" s="79">
        <f t="shared" si="5"/>
        <v>8560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739</v>
      </c>
      <c r="C39" s="88">
        <f t="shared" si="6"/>
        <v>630</v>
      </c>
      <c r="D39" s="88">
        <f t="shared" si="6"/>
        <v>613</v>
      </c>
      <c r="E39" s="88">
        <f t="shared" si="6"/>
        <v>603</v>
      </c>
      <c r="F39" s="88">
        <f t="shared" si="6"/>
        <v>592</v>
      </c>
      <c r="G39" s="88">
        <f t="shared" si="6"/>
        <v>594</v>
      </c>
      <c r="H39" s="88">
        <f t="shared" si="6"/>
        <v>799</v>
      </c>
      <c r="I39" s="88">
        <f t="shared" si="6"/>
        <v>858</v>
      </c>
      <c r="J39" s="88">
        <f t="shared" si="6"/>
        <v>1095</v>
      </c>
      <c r="K39" s="88">
        <f t="shared" si="6"/>
        <v>1247.7</v>
      </c>
      <c r="L39" s="88">
        <f t="shared" si="6"/>
        <v>1629</v>
      </c>
      <c r="M39" s="88">
        <f t="shared" si="6"/>
        <v>1852.2</v>
      </c>
      <c r="N39" s="88">
        <f t="shared" si="6"/>
        <v>2010</v>
      </c>
      <c r="O39" s="88">
        <f t="shared" si="6"/>
        <v>2004</v>
      </c>
      <c r="P39" s="88">
        <f t="shared" si="6"/>
        <v>1802.1</v>
      </c>
      <c r="Q39" s="88">
        <f t="shared" si="6"/>
        <v>1659.7</v>
      </c>
      <c r="R39" s="88">
        <f t="shared" si="6"/>
        <v>2002</v>
      </c>
      <c r="S39" s="88">
        <f t="shared" si="6"/>
        <v>2032</v>
      </c>
      <c r="T39" s="88">
        <f t="shared" si="6"/>
        <v>2001</v>
      </c>
      <c r="U39" s="88">
        <f t="shared" si="6"/>
        <v>1982</v>
      </c>
      <c r="V39" s="88">
        <f t="shared" si="6"/>
        <v>1729.3</v>
      </c>
      <c r="W39" s="88">
        <f t="shared" si="6"/>
        <v>998</v>
      </c>
      <c r="X39" s="88">
        <f t="shared" si="6"/>
        <v>1075</v>
      </c>
      <c r="Y39" s="88">
        <f t="shared" si="6"/>
        <v>1047</v>
      </c>
      <c r="Z39" s="89">
        <f t="shared" si="6"/>
        <v>0</v>
      </c>
      <c r="AA39" s="90">
        <f t="shared" si="5"/>
        <v>31594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75.7</v>
      </c>
      <c r="L44" s="99">
        <v>498</v>
      </c>
      <c r="M44" s="99">
        <v>704.2</v>
      </c>
      <c r="N44" s="99">
        <v>883</v>
      </c>
      <c r="O44" s="99">
        <v>890</v>
      </c>
      <c r="P44" s="99">
        <v>653.1</v>
      </c>
      <c r="Q44" s="99">
        <v>557.70000000000005</v>
      </c>
      <c r="R44" s="99">
        <v>871</v>
      </c>
      <c r="S44" s="99">
        <v>901</v>
      </c>
      <c r="T44" s="99">
        <v>932</v>
      </c>
      <c r="U44" s="99">
        <v>938</v>
      </c>
      <c r="V44" s="99">
        <v>656.3</v>
      </c>
      <c r="W44" s="99"/>
      <c r="X44" s="99"/>
      <c r="Y44" s="99"/>
      <c r="Z44" s="100"/>
      <c r="AA44" s="79">
        <f t="shared" si="7"/>
        <v>8560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5.15" customHeight="1" x14ac:dyDescent="0.2">
      <c r="A47" s="85" t="s">
        <v>47</v>
      </c>
      <c r="B47" s="98">
        <v>43</v>
      </c>
      <c r="C47" s="99">
        <v>26</v>
      </c>
      <c r="D47" s="99">
        <v>10</v>
      </c>
      <c r="E47" s="99">
        <v>3</v>
      </c>
      <c r="F47" s="99">
        <v>5</v>
      </c>
      <c r="G47" s="99">
        <v>19</v>
      </c>
      <c r="H47" s="99">
        <v>38</v>
      </c>
      <c r="I47" s="99">
        <v>55</v>
      </c>
      <c r="J47" s="99">
        <v>50</v>
      </c>
      <c r="K47" s="99">
        <v>26</v>
      </c>
      <c r="L47" s="99">
        <v>8</v>
      </c>
      <c r="M47" s="99"/>
      <c r="N47" s="99">
        <v>8</v>
      </c>
      <c r="O47" s="99">
        <v>11</v>
      </c>
      <c r="P47" s="99">
        <v>13</v>
      </c>
      <c r="Q47" s="99">
        <v>25</v>
      </c>
      <c r="R47" s="99">
        <v>62</v>
      </c>
      <c r="S47" s="99">
        <v>83</v>
      </c>
      <c r="T47" s="99">
        <v>78</v>
      </c>
      <c r="U47" s="99">
        <v>69</v>
      </c>
      <c r="V47" s="99">
        <v>47</v>
      </c>
      <c r="W47" s="99">
        <v>20</v>
      </c>
      <c r="X47" s="99"/>
      <c r="Y47" s="99"/>
      <c r="Z47" s="100"/>
      <c r="AA47" s="79">
        <f t="shared" si="7"/>
        <v>699</v>
      </c>
    </row>
    <row r="48" spans="1:27" ht="30" customHeight="1" thickBot="1" x14ac:dyDescent="0.25">
      <c r="A48" s="86" t="s">
        <v>48</v>
      </c>
      <c r="B48" s="87">
        <f>SUM(B42:B47)</f>
        <v>543</v>
      </c>
      <c r="C48" s="88">
        <f t="shared" ref="C48:Z48" si="8">SUM(C42:C47)</f>
        <v>526</v>
      </c>
      <c r="D48" s="88">
        <f t="shared" si="8"/>
        <v>510</v>
      </c>
      <c r="E48" s="88">
        <f t="shared" si="8"/>
        <v>503</v>
      </c>
      <c r="F48" s="88">
        <f t="shared" si="8"/>
        <v>505</v>
      </c>
      <c r="G48" s="88">
        <f t="shared" si="8"/>
        <v>519</v>
      </c>
      <c r="H48" s="88">
        <f t="shared" si="8"/>
        <v>538</v>
      </c>
      <c r="I48" s="88">
        <f t="shared" si="8"/>
        <v>555</v>
      </c>
      <c r="J48" s="88">
        <f t="shared" si="8"/>
        <v>550</v>
      </c>
      <c r="K48" s="88">
        <f t="shared" si="8"/>
        <v>601.70000000000005</v>
      </c>
      <c r="L48" s="88">
        <f t="shared" si="8"/>
        <v>1006</v>
      </c>
      <c r="M48" s="88">
        <f t="shared" si="8"/>
        <v>1204.2</v>
      </c>
      <c r="N48" s="88">
        <f t="shared" si="8"/>
        <v>1391</v>
      </c>
      <c r="O48" s="88">
        <f t="shared" si="8"/>
        <v>1401</v>
      </c>
      <c r="P48" s="88">
        <f t="shared" si="8"/>
        <v>1166.0999999999999</v>
      </c>
      <c r="Q48" s="88">
        <f t="shared" si="8"/>
        <v>1082.7</v>
      </c>
      <c r="R48" s="88">
        <f t="shared" si="8"/>
        <v>1433</v>
      </c>
      <c r="S48" s="88">
        <f t="shared" si="8"/>
        <v>1484</v>
      </c>
      <c r="T48" s="88">
        <f t="shared" si="8"/>
        <v>1510</v>
      </c>
      <c r="U48" s="88">
        <f t="shared" si="8"/>
        <v>1507</v>
      </c>
      <c r="V48" s="88">
        <f t="shared" si="8"/>
        <v>1203.3</v>
      </c>
      <c r="W48" s="88">
        <f t="shared" si="8"/>
        <v>520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21259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5336.5079999999998</v>
      </c>
      <c r="C51" s="88">
        <f t="shared" si="10"/>
        <v>5025.674</v>
      </c>
      <c r="D51" s="88">
        <f t="shared" si="10"/>
        <v>4900.442</v>
      </c>
      <c r="E51" s="88">
        <f t="shared" si="10"/>
        <v>4816.2079999999996</v>
      </c>
      <c r="F51" s="88">
        <f t="shared" si="10"/>
        <v>4818.616</v>
      </c>
      <c r="G51" s="88">
        <f t="shared" si="10"/>
        <v>4919.6049999999996</v>
      </c>
      <c r="H51" s="88">
        <f t="shared" si="10"/>
        <v>5309.6209999999992</v>
      </c>
      <c r="I51" s="88">
        <f t="shared" si="10"/>
        <v>5500.9580000000005</v>
      </c>
      <c r="J51" s="88">
        <f t="shared" si="10"/>
        <v>5954.51</v>
      </c>
      <c r="K51" s="88">
        <f t="shared" si="10"/>
        <v>6306.7210000000005</v>
      </c>
      <c r="L51" s="88">
        <f t="shared" si="10"/>
        <v>6861.4259999999995</v>
      </c>
      <c r="M51" s="88">
        <f t="shared" si="10"/>
        <v>7226.3759999999993</v>
      </c>
      <c r="N51" s="88">
        <f t="shared" si="10"/>
        <v>7368.4140000000007</v>
      </c>
      <c r="O51" s="88">
        <f t="shared" si="10"/>
        <v>7186.26</v>
      </c>
      <c r="P51" s="88">
        <f t="shared" si="10"/>
        <v>6874.744999999999</v>
      </c>
      <c r="Q51" s="88">
        <f t="shared" si="10"/>
        <v>6713.9560000000001</v>
      </c>
      <c r="R51" s="88">
        <f t="shared" si="10"/>
        <v>7266.65</v>
      </c>
      <c r="S51" s="88">
        <f t="shared" si="10"/>
        <v>7782.7980000000007</v>
      </c>
      <c r="T51" s="88">
        <f t="shared" si="10"/>
        <v>7726.4070000000002</v>
      </c>
      <c r="U51" s="88">
        <f t="shared" si="10"/>
        <v>7642.8739999999998</v>
      </c>
      <c r="V51" s="88">
        <f t="shared" si="10"/>
        <v>7175.7489999999998</v>
      </c>
      <c r="W51" s="88">
        <f t="shared" si="10"/>
        <v>6204.2030000000004</v>
      </c>
      <c r="X51" s="88">
        <f t="shared" si="10"/>
        <v>5940.3780000000006</v>
      </c>
      <c r="Y51" s="88">
        <f t="shared" si="10"/>
        <v>5569.5660000000007</v>
      </c>
      <c r="Z51" s="89">
        <f t="shared" si="10"/>
        <v>0</v>
      </c>
      <c r="AA51" s="104">
        <f>SUM(B51:Z51)</f>
        <v>150428.66499999998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-742</v>
      </c>
      <c r="C4" s="18">
        <v>-739</v>
      </c>
      <c r="D4" s="18">
        <v>-660.3</v>
      </c>
      <c r="E4" s="18">
        <v>-461.4</v>
      </c>
      <c r="F4" s="18">
        <v>-361.70000000000005</v>
      </c>
      <c r="G4" s="18">
        <v>-312.70000000000005</v>
      </c>
      <c r="H4" s="18">
        <v>-81.799999999999955</v>
      </c>
      <c r="I4" s="18">
        <v>199.2</v>
      </c>
      <c r="J4" s="18">
        <v>414</v>
      </c>
      <c r="K4" s="18">
        <v>575.70000000000005</v>
      </c>
      <c r="L4" s="18">
        <v>998</v>
      </c>
      <c r="M4" s="18">
        <v>1204.2</v>
      </c>
      <c r="N4" s="18">
        <v>1383</v>
      </c>
      <c r="O4" s="18">
        <v>1390</v>
      </c>
      <c r="P4" s="18">
        <v>1153.0999999999999</v>
      </c>
      <c r="Q4" s="18">
        <v>1057.7</v>
      </c>
      <c r="R4" s="18">
        <v>1371</v>
      </c>
      <c r="S4" s="18">
        <v>1401</v>
      </c>
      <c r="T4" s="18">
        <v>1432</v>
      </c>
      <c r="U4" s="18">
        <v>1438</v>
      </c>
      <c r="V4" s="18">
        <v>1156.3</v>
      </c>
      <c r="W4" s="18">
        <v>456.7</v>
      </c>
      <c r="X4" s="18">
        <v>203.2</v>
      </c>
      <c r="Y4" s="18">
        <v>412.9</v>
      </c>
      <c r="Z4" s="19"/>
      <c r="AA4" s="111">
        <f>SUM(B4:Z4)</f>
        <v>12887.1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</v>
      </c>
      <c r="C7" s="117">
        <v>94.75</v>
      </c>
      <c r="D7" s="117">
        <v>76.13</v>
      </c>
      <c r="E7" s="117">
        <v>73.010000000000005</v>
      </c>
      <c r="F7" s="117">
        <v>73.010000000000005</v>
      </c>
      <c r="G7" s="117">
        <v>74.59</v>
      </c>
      <c r="H7" s="117">
        <v>75.099999999999994</v>
      </c>
      <c r="I7" s="117">
        <v>81.39</v>
      </c>
      <c r="J7" s="117">
        <v>88.4</v>
      </c>
      <c r="K7" s="117">
        <v>92.23</v>
      </c>
      <c r="L7" s="117">
        <v>97.3</v>
      </c>
      <c r="M7" s="117">
        <v>94.7</v>
      </c>
      <c r="N7" s="117">
        <v>92.77</v>
      </c>
      <c r="O7" s="117">
        <v>91</v>
      </c>
      <c r="P7" s="117">
        <v>92.47</v>
      </c>
      <c r="Q7" s="117">
        <v>94.25</v>
      </c>
      <c r="R7" s="117">
        <v>93.59</v>
      </c>
      <c r="S7" s="117">
        <v>99.24</v>
      </c>
      <c r="T7" s="117">
        <v>95.67</v>
      </c>
      <c r="U7" s="117">
        <v>93.88</v>
      </c>
      <c r="V7" s="117">
        <v>92.14</v>
      </c>
      <c r="W7" s="117">
        <v>88</v>
      </c>
      <c r="X7" s="117">
        <v>86.57</v>
      </c>
      <c r="Y7" s="117">
        <v>79.87</v>
      </c>
      <c r="Z7" s="118"/>
      <c r="AA7" s="119">
        <f>IF(SUM(B7:Z7)&lt;&gt;0,AVERAGEIF(B7:Z7,"&lt;&gt;"""),"")</f>
        <v>87.960833333333326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1242</v>
      </c>
      <c r="C13" s="129">
        <v>1239</v>
      </c>
      <c r="D13" s="129">
        <v>1160.3</v>
      </c>
      <c r="E13" s="129">
        <v>961.4</v>
      </c>
      <c r="F13" s="129">
        <v>861.7</v>
      </c>
      <c r="G13" s="129">
        <v>812.7</v>
      </c>
      <c r="H13" s="129">
        <v>581.79999999999995</v>
      </c>
      <c r="I13" s="129">
        <v>300.8</v>
      </c>
      <c r="J13" s="129">
        <v>86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43.3</v>
      </c>
      <c r="X13" s="129">
        <v>296.8</v>
      </c>
      <c r="Y13" s="130">
        <v>87.1</v>
      </c>
      <c r="Z13" s="131"/>
      <c r="AA13" s="132">
        <f t="shared" si="0"/>
        <v>7672.9000000000005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1242</v>
      </c>
      <c r="C16" s="135">
        <f t="shared" si="1"/>
        <v>1239</v>
      </c>
      <c r="D16" s="135">
        <f t="shared" si="1"/>
        <v>1160.3</v>
      </c>
      <c r="E16" s="135">
        <f t="shared" si="1"/>
        <v>961.4</v>
      </c>
      <c r="F16" s="135">
        <f t="shared" si="1"/>
        <v>861.7</v>
      </c>
      <c r="G16" s="135">
        <f t="shared" si="1"/>
        <v>812.7</v>
      </c>
      <c r="H16" s="135">
        <f t="shared" si="1"/>
        <v>581.79999999999995</v>
      </c>
      <c r="I16" s="135">
        <f t="shared" si="1"/>
        <v>300.8</v>
      </c>
      <c r="J16" s="135">
        <f t="shared" si="1"/>
        <v>86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43.3</v>
      </c>
      <c r="X16" s="135">
        <f t="shared" si="1"/>
        <v>296.8</v>
      </c>
      <c r="Y16" s="135">
        <f t="shared" si="1"/>
        <v>87.1</v>
      </c>
      <c r="Z16" s="136" t="str">
        <f t="shared" si="1"/>
        <v/>
      </c>
      <c r="AA16" s="90">
        <f t="shared" si="0"/>
        <v>7672.9000000000005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75.7</v>
      </c>
      <c r="L21" s="129">
        <v>498</v>
      </c>
      <c r="M21" s="129">
        <v>704.2</v>
      </c>
      <c r="N21" s="129">
        <v>883</v>
      </c>
      <c r="O21" s="129">
        <v>890</v>
      </c>
      <c r="P21" s="129">
        <v>653.1</v>
      </c>
      <c r="Q21" s="129">
        <v>557.70000000000005</v>
      </c>
      <c r="R21" s="129">
        <v>871</v>
      </c>
      <c r="S21" s="129">
        <v>901</v>
      </c>
      <c r="T21" s="129">
        <v>932</v>
      </c>
      <c r="U21" s="129">
        <v>938</v>
      </c>
      <c r="V21" s="129">
        <v>656.3</v>
      </c>
      <c r="W21" s="129"/>
      <c r="X21" s="129"/>
      <c r="Y21" s="130"/>
      <c r="Z21" s="131"/>
      <c r="AA21" s="132">
        <f t="shared" si="2"/>
        <v>8560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575.70000000000005</v>
      </c>
      <c r="L24" s="135">
        <f t="shared" si="3"/>
        <v>998</v>
      </c>
      <c r="M24" s="135">
        <f t="shared" si="3"/>
        <v>1204.2</v>
      </c>
      <c r="N24" s="135">
        <f t="shared" si="3"/>
        <v>1383</v>
      </c>
      <c r="O24" s="135">
        <f t="shared" si="3"/>
        <v>1390</v>
      </c>
      <c r="P24" s="135">
        <f t="shared" si="3"/>
        <v>1153.0999999999999</v>
      </c>
      <c r="Q24" s="135">
        <f t="shared" si="3"/>
        <v>1057.7</v>
      </c>
      <c r="R24" s="135">
        <f t="shared" si="3"/>
        <v>1371</v>
      </c>
      <c r="S24" s="135">
        <f t="shared" si="3"/>
        <v>1401</v>
      </c>
      <c r="T24" s="135">
        <f t="shared" si="3"/>
        <v>1432</v>
      </c>
      <c r="U24" s="135">
        <f t="shared" si="3"/>
        <v>1438</v>
      </c>
      <c r="V24" s="135">
        <f t="shared" si="3"/>
        <v>1156.3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20560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2024-01-05T12:04:40Z</dcterms:created>
  <dcterms:modified xsi:type="dcterms:W3CDTF">2024-01-05T12:04:41Z</dcterms:modified>
</cp:coreProperties>
</file>