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<sst xmlns="http://schemas.openxmlformats.org/spreadsheetml/2006/main" count="117" uniqueCount="53">
  <si>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04/01/2024 14:06:10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</si>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</sst>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450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9-404C-8B95-2B37C92819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104</c:v>
                </c:pt>
                <c:pt idx="8">
                  <c:v>120</c:v>
                </c:pt>
                <c:pt idx="9">
                  <c:v>117</c:v>
                </c:pt>
                <c:pt idx="10">
                  <c:v>117</c:v>
                </c:pt>
                <c:pt idx="11">
                  <c:v>125</c:v>
                </c:pt>
                <c:pt idx="12">
                  <c:v>135</c:v>
                </c:pt>
                <c:pt idx="13">
                  <c:v>135</c:v>
                </c:pt>
                <c:pt idx="14">
                  <c:v>135</c:v>
                </c:pt>
                <c:pt idx="15">
                  <c:v>150</c:v>
                </c:pt>
                <c:pt idx="16">
                  <c:v>188</c:v>
                </c:pt>
                <c:pt idx="17">
                  <c:v>207</c:v>
                </c:pt>
                <c:pt idx="18">
                  <c:v>200</c:v>
                </c:pt>
                <c:pt idx="19">
                  <c:v>188</c:v>
                </c:pt>
                <c:pt idx="20">
                  <c:v>161</c:v>
                </c:pt>
                <c:pt idx="21">
                  <c:v>135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9-404C-8B95-2B37C92819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961</c:v>
                </c:pt>
                <c:pt idx="1">
                  <c:v>961</c:v>
                </c:pt>
                <c:pt idx="2">
                  <c:v>961</c:v>
                </c:pt>
                <c:pt idx="3">
                  <c:v>961</c:v>
                </c:pt>
                <c:pt idx="4">
                  <c:v>1001</c:v>
                </c:pt>
                <c:pt idx="5">
                  <c:v>1201</c:v>
                </c:pt>
                <c:pt idx="6">
                  <c:v>2040.835</c:v>
                </c:pt>
                <c:pt idx="7">
                  <c:v>2543</c:v>
                </c:pt>
                <c:pt idx="8">
                  <c:v>2495.7550000000001</c:v>
                </c:pt>
                <c:pt idx="9">
                  <c:v>1838.3530000000001</c:v>
                </c:pt>
                <c:pt idx="10">
                  <c:v>1705.5429999999999</c:v>
                </c:pt>
                <c:pt idx="11">
                  <c:v>1725.5530000000001</c:v>
                </c:pt>
                <c:pt idx="12">
                  <c:v>1693.7739999999999</c:v>
                </c:pt>
                <c:pt idx="13">
                  <c:v>2178.2419999999997</c:v>
                </c:pt>
                <c:pt idx="14">
                  <c:v>2361</c:v>
                </c:pt>
                <c:pt idx="15">
                  <c:v>2783.587</c:v>
                </c:pt>
                <c:pt idx="16">
                  <c:v>2969.2040000000002</c:v>
                </c:pt>
                <c:pt idx="17">
                  <c:v>3035.386</c:v>
                </c:pt>
                <c:pt idx="18">
                  <c:v>3063.6379999999999</c:v>
                </c:pt>
                <c:pt idx="19">
                  <c:v>3034.2019999999998</c:v>
                </c:pt>
                <c:pt idx="20">
                  <c:v>2946.3820000000001</c:v>
                </c:pt>
                <c:pt idx="21">
                  <c:v>2102.7309999999998</c:v>
                </c:pt>
                <c:pt idx="22">
                  <c:v>1856.577</c:v>
                </c:pt>
                <c:pt idx="23">
                  <c:v>1489.943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E9-404C-8B95-2B37C92819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1896</c:v>
                </c:pt>
                <c:pt idx="1">
                  <c:v>1917</c:v>
                </c:pt>
                <c:pt idx="2">
                  <c:v>1957</c:v>
                </c:pt>
                <c:pt idx="3">
                  <c:v>1992</c:v>
                </c:pt>
                <c:pt idx="4">
                  <c:v>2065.8000000000002</c:v>
                </c:pt>
                <c:pt idx="5">
                  <c:v>2050.7999999999997</c:v>
                </c:pt>
                <c:pt idx="6">
                  <c:v>1802.5</c:v>
                </c:pt>
                <c:pt idx="7">
                  <c:v>1424.4</c:v>
                </c:pt>
                <c:pt idx="8">
                  <c:v>744.4</c:v>
                </c:pt>
                <c:pt idx="9">
                  <c:v>841.2</c:v>
                </c:pt>
                <c:pt idx="10">
                  <c:v>863.5</c:v>
                </c:pt>
                <c:pt idx="11">
                  <c:v>799.6</c:v>
                </c:pt>
                <c:pt idx="12">
                  <c:v>979.5</c:v>
                </c:pt>
                <c:pt idx="13">
                  <c:v>825</c:v>
                </c:pt>
                <c:pt idx="14">
                  <c:v>871.5</c:v>
                </c:pt>
                <c:pt idx="15">
                  <c:v>956.6</c:v>
                </c:pt>
                <c:pt idx="16">
                  <c:v>710</c:v>
                </c:pt>
                <c:pt idx="17">
                  <c:v>1217.5999999999999</c:v>
                </c:pt>
                <c:pt idx="18">
                  <c:v>1076.4000000000001</c:v>
                </c:pt>
                <c:pt idx="19">
                  <c:v>879.1</c:v>
                </c:pt>
                <c:pt idx="20">
                  <c:v>1041.8</c:v>
                </c:pt>
                <c:pt idx="21">
                  <c:v>1594.6</c:v>
                </c:pt>
                <c:pt idx="22">
                  <c:v>1936</c:v>
                </c:pt>
                <c:pt idx="23">
                  <c:v>1859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E9-404C-8B95-2B37C92819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1418.269</c:v>
                </c:pt>
                <c:pt idx="1">
                  <c:v>1273.248</c:v>
                </c:pt>
                <c:pt idx="2">
                  <c:v>1175.0919999999999</c:v>
                </c:pt>
                <c:pt idx="3">
                  <c:v>1059.3880000000001</c:v>
                </c:pt>
                <c:pt idx="4">
                  <c:v>950.96800000000007</c:v>
                </c:pt>
                <c:pt idx="5">
                  <c:v>823.35699999999986</c:v>
                </c:pt>
                <c:pt idx="6">
                  <c:v>728.72299999999996</c:v>
                </c:pt>
                <c:pt idx="7">
                  <c:v>1075.211</c:v>
                </c:pt>
                <c:pt idx="8">
                  <c:v>2151.8470000000007</c:v>
                </c:pt>
                <c:pt idx="9">
                  <c:v>3127.1170000000006</c:v>
                </c:pt>
                <c:pt idx="10">
                  <c:v>3629.3919999999998</c:v>
                </c:pt>
                <c:pt idx="11">
                  <c:v>3759.527</c:v>
                </c:pt>
                <c:pt idx="12">
                  <c:v>3555.06</c:v>
                </c:pt>
                <c:pt idx="13">
                  <c:v>2987.4690000000005</c:v>
                </c:pt>
                <c:pt idx="14">
                  <c:v>2202.1170000000011</c:v>
                </c:pt>
                <c:pt idx="15">
                  <c:v>1477.3770000000004</c:v>
                </c:pt>
                <c:pt idx="16">
                  <c:v>1180.2930000000003</c:v>
                </c:pt>
                <c:pt idx="17">
                  <c:v>1278.3440000000005</c:v>
                </c:pt>
                <c:pt idx="18">
                  <c:v>1415.8739999999998</c:v>
                </c:pt>
                <c:pt idx="19">
                  <c:v>1561.269</c:v>
                </c:pt>
                <c:pt idx="20">
                  <c:v>1658.8120000000001</c:v>
                </c:pt>
                <c:pt idx="21">
                  <c:v>1680.0459999999998</c:v>
                </c:pt>
                <c:pt idx="22">
                  <c:v>1731.472</c:v>
                </c:pt>
                <c:pt idx="23">
                  <c:v>1796.2189999999998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E9-404C-8B95-2B37C92819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30</c:v>
                </c:pt>
                <c:pt idx="2">
                  <c:v>29</c:v>
                </c:pt>
                <c:pt idx="3">
                  <c:v>28</c:v>
                </c:pt>
                <c:pt idx="4">
                  <c:v>29</c:v>
                </c:pt>
                <c:pt idx="5">
                  <c:v>27</c:v>
                </c:pt>
                <c:pt idx="6">
                  <c:v>24</c:v>
                </c:pt>
                <c:pt idx="7">
                  <c:v>28</c:v>
                </c:pt>
                <c:pt idx="8">
                  <c:v>40</c:v>
                </c:pt>
                <c:pt idx="9">
                  <c:v>52</c:v>
                </c:pt>
                <c:pt idx="10">
                  <c:v>56</c:v>
                </c:pt>
                <c:pt idx="11">
                  <c:v>54</c:v>
                </c:pt>
                <c:pt idx="12">
                  <c:v>49</c:v>
                </c:pt>
                <c:pt idx="13">
                  <c:v>40</c:v>
                </c:pt>
                <c:pt idx="14">
                  <c:v>27</c:v>
                </c:pt>
                <c:pt idx="15">
                  <c:v>12</c:v>
                </c:pt>
                <c:pt idx="16">
                  <c:v>5</c:v>
                </c:pt>
                <c:pt idx="17">
                  <c:v>7</c:v>
                </c:pt>
                <c:pt idx="18">
                  <c:v>10</c:v>
                </c:pt>
                <c:pt idx="19">
                  <c:v>14</c:v>
                </c:pt>
                <c:pt idx="20">
                  <c:v>17</c:v>
                </c:pt>
                <c:pt idx="21">
                  <c:v>20</c:v>
                </c:pt>
                <c:pt idx="22">
                  <c:v>21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E9-404C-8B95-2B37C92819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196</c:v>
                </c:pt>
                <c:pt idx="6">
                  <c:v>487</c:v>
                </c:pt>
                <c:pt idx="7">
                  <c:v>507</c:v>
                </c:pt>
                <c:pt idx="8">
                  <c:v>487</c:v>
                </c:pt>
                <c:pt idx="9">
                  <c:v>350</c:v>
                </c:pt>
                <c:pt idx="10">
                  <c:v>119</c:v>
                </c:pt>
                <c:pt idx="11">
                  <c:v>119</c:v>
                </c:pt>
                <c:pt idx="12">
                  <c:v>107</c:v>
                </c:pt>
                <c:pt idx="13">
                  <c:v>81</c:v>
                </c:pt>
                <c:pt idx="14">
                  <c:v>515</c:v>
                </c:pt>
                <c:pt idx="15">
                  <c:v>554</c:v>
                </c:pt>
                <c:pt idx="16">
                  <c:v>1003</c:v>
                </c:pt>
                <c:pt idx="17">
                  <c:v>1247</c:v>
                </c:pt>
                <c:pt idx="18">
                  <c:v>1249</c:v>
                </c:pt>
                <c:pt idx="19">
                  <c:v>1188</c:v>
                </c:pt>
                <c:pt idx="20">
                  <c:v>703</c:v>
                </c:pt>
                <c:pt idx="21">
                  <c:v>522</c:v>
                </c:pt>
                <c:pt idx="22">
                  <c:v>81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E9-404C-8B95-2B37C9281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5061.3030000000017</c:v>
                </c:pt>
                <c:pt idx="1">
                  <c:v>4591.2240000000011</c:v>
                </c:pt>
                <c:pt idx="2">
                  <c:v>4532.0469999999996</c:v>
                </c:pt>
                <c:pt idx="3">
                  <c:v>4450.3419999999996</c:v>
                </c:pt>
                <c:pt idx="4">
                  <c:v>4456.7310000000007</c:v>
                </c:pt>
                <c:pt idx="5">
                  <c:v>4850.1809999999987</c:v>
                </c:pt>
                <c:pt idx="6">
                  <c:v>5801.0390000000016</c:v>
                </c:pt>
                <c:pt idx="7">
                  <c:v>6297.5820000000003</c:v>
                </c:pt>
                <c:pt idx="8">
                  <c:v>6654.9550000000008</c:v>
                </c:pt>
                <c:pt idx="9">
                  <c:v>6941.6329999999998</c:v>
                </c:pt>
                <c:pt idx="10">
                  <c:v>6940.393</c:v>
                </c:pt>
                <c:pt idx="11">
                  <c:v>6890.6710000000003</c:v>
                </c:pt>
                <c:pt idx="12">
                  <c:v>6827.3430000000008</c:v>
                </c:pt>
                <c:pt idx="13">
                  <c:v>6554.6709999999994</c:v>
                </c:pt>
                <c:pt idx="14">
                  <c:v>6419.5869999999986</c:v>
                </c:pt>
                <c:pt idx="15">
                  <c:v>6241.5439999999999</c:v>
                </c:pt>
                <c:pt idx="16">
                  <c:v>6363.4760000000006</c:v>
                </c:pt>
                <c:pt idx="17">
                  <c:v>7300.2860000000001</c:v>
                </c:pt>
                <c:pt idx="18">
                  <c:v>7322.9479999999994</c:v>
                </c:pt>
                <c:pt idx="19">
                  <c:v>7172.5380000000005</c:v>
                </c:pt>
                <c:pt idx="20">
                  <c:v>6835.9620000000023</c:v>
                </c:pt>
                <c:pt idx="21">
                  <c:v>6362.3590000000004</c:v>
                </c:pt>
                <c:pt idx="22">
                  <c:v>6069.0490000000009</c:v>
                </c:pt>
                <c:pt idx="23">
                  <c:v>5666.1430000000009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E9-404C-8B95-2B37C9281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86.08</c:v>
                </c:pt>
                <c:pt idx="1">
                  <c:v>88.96</c:v>
                </c:pt>
                <c:pt idx="2">
                  <c:v>78.5</c:v>
                </c:pt>
                <c:pt idx="3">
                  <c:v>78.5</c:v>
                </c:pt>
                <c:pt idx="4">
                  <c:v>79.39</c:v>
                </c:pt>
                <c:pt idx="5">
                  <c:v>79.599999999999994</c:v>
                </c:pt>
                <c:pt idx="6">
                  <c:v>93.83</c:v>
                </c:pt>
                <c:pt idx="7">
                  <c:v>104.58</c:v>
                </c:pt>
                <c:pt idx="8">
                  <c:v>106.79</c:v>
                </c:pt>
                <c:pt idx="9">
                  <c:v>100.66</c:v>
                </c:pt>
                <c:pt idx="10">
                  <c:v>97.52</c:v>
                </c:pt>
                <c:pt idx="11">
                  <c:v>98.53</c:v>
                </c:pt>
                <c:pt idx="12">
                  <c:v>97.17</c:v>
                </c:pt>
                <c:pt idx="13">
                  <c:v>102.85</c:v>
                </c:pt>
                <c:pt idx="14">
                  <c:v>110.28</c:v>
                </c:pt>
                <c:pt idx="15">
                  <c:v>112.17</c:v>
                </c:pt>
                <c:pt idx="16">
                  <c:v>113.85</c:v>
                </c:pt>
                <c:pt idx="17">
                  <c:v>116.07</c:v>
                </c:pt>
                <c:pt idx="18">
                  <c:v>112.63</c:v>
                </c:pt>
                <c:pt idx="19">
                  <c:v>109.79</c:v>
                </c:pt>
                <c:pt idx="20">
                  <c:v>105.65</c:v>
                </c:pt>
                <c:pt idx="21">
                  <c:v>97.07</c:v>
                </c:pt>
                <c:pt idx="22">
                  <c:v>99.86</c:v>
                </c:pt>
                <c:pt idx="23">
                  <c:v>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E9-404C-8B95-2B37C9281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5061.2690000000002</v>
      </c>
      <c r="C4" s="18">
        <v>4591.2480000000005</v>
      </c>
      <c r="D4" s="18">
        <v>4532.0920000000006</v>
      </c>
      <c r="E4" s="18">
        <v>4450.3879999999999</v>
      </c>
      <c r="F4" s="18">
        <v>4456.768</v>
      </c>
      <c r="G4" s="18">
        <v>4850.1570000000002</v>
      </c>
      <c r="H4" s="18">
        <v>5801.058</v>
      </c>
      <c r="I4" s="18">
        <v>6297.6110000000008</v>
      </c>
      <c r="J4" s="18">
        <v>6655.0019999999995</v>
      </c>
      <c r="K4" s="18">
        <v>6941.670000000001</v>
      </c>
      <c r="L4" s="18">
        <v>6940.4350000000022</v>
      </c>
      <c r="M4" s="18">
        <v>6890.6799999999994</v>
      </c>
      <c r="N4" s="18">
        <v>6827.3339999999989</v>
      </c>
      <c r="O4" s="18">
        <v>6554.7110000000002</v>
      </c>
      <c r="P4" s="18">
        <v>6419.6170000000002</v>
      </c>
      <c r="Q4" s="18">
        <v>6241.5639999999994</v>
      </c>
      <c r="R4" s="18">
        <v>6363.4970000000003</v>
      </c>
      <c r="S4" s="18">
        <v>7300.329999999999</v>
      </c>
      <c r="T4" s="18">
        <v>7322.9120000000021</v>
      </c>
      <c r="U4" s="18">
        <v>7172.5710000000008</v>
      </c>
      <c r="V4" s="18">
        <v>6835.9940000000015</v>
      </c>
      <c r="W4" s="18">
        <v>6362.3769999999986</v>
      </c>
      <c r="X4" s="18">
        <v>6069.0490000000009</v>
      </c>
      <c r="Y4" s="18">
        <v>5666.1620000000012</v>
      </c>
      <c r="Z4" s="19"/>
      <c r="AA4" s="20">
        <f>SUM(B4:Z4)</f>
        <v>146604.49600000001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86.08</v>
      </c>
      <c r="C7" s="28">
        <v>88.96</v>
      </c>
      <c r="D7" s="28">
        <v>78.5</v>
      </c>
      <c r="E7" s="28">
        <v>78.5</v>
      </c>
      <c r="F7" s="28">
        <v>79.39</v>
      </c>
      <c r="G7" s="28">
        <v>79.599999999999994</v>
      </c>
      <c r="H7" s="28">
        <v>93.83</v>
      </c>
      <c r="I7" s="28">
        <v>104.58</v>
      </c>
      <c r="J7" s="28">
        <v>106.79</v>
      </c>
      <c r="K7" s="28">
        <v>100.66</v>
      </c>
      <c r="L7" s="28">
        <v>97.52</v>
      </c>
      <c r="M7" s="28">
        <v>98.53</v>
      </c>
      <c r="N7" s="28">
        <v>97.17</v>
      </c>
      <c r="O7" s="28">
        <v>102.85</v>
      </c>
      <c r="P7" s="28">
        <v>110.28</v>
      </c>
      <c r="Q7" s="28">
        <v>112.17</v>
      </c>
      <c r="R7" s="28">
        <v>113.85</v>
      </c>
      <c r="S7" s="28">
        <v>116.07</v>
      </c>
      <c r="T7" s="28">
        <v>112.63</v>
      </c>
      <c r="U7" s="28">
        <v>109.79</v>
      </c>
      <c r="V7" s="28">
        <v>105.65</v>
      </c>
      <c r="W7" s="28">
        <v>97.07</v>
      </c>
      <c r="X7" s="28">
        <v>99.86</v>
      </c>
      <c r="Y7" s="28">
        <v>86.8</v>
      </c>
      <c r="Z7" s="29"/>
      <c r="AA7" s="30">
        <f>IF(SUM(B7:Z7)&lt;&gt;0,AVERAGEIF(B7:Z7,"&lt;&gt;"""),"")</f>
        <v>98.213750000000019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450</v>
      </c>
      <c r="H10" s="42">
        <v>616</v>
      </c>
      <c r="I10" s="42">
        <v>616</v>
      </c>
      <c r="J10" s="42">
        <v>616</v>
      </c>
      <c r="K10" s="42">
        <v>616</v>
      </c>
      <c r="L10" s="42">
        <v>450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9251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104</v>
      </c>
      <c r="J11" s="47">
        <v>120</v>
      </c>
      <c r="K11" s="47">
        <v>117</v>
      </c>
      <c r="L11" s="47">
        <v>117</v>
      </c>
      <c r="M11" s="47">
        <v>125</v>
      </c>
      <c r="N11" s="47">
        <v>135</v>
      </c>
      <c r="O11" s="47">
        <v>135</v>
      </c>
      <c r="P11" s="47">
        <v>135</v>
      </c>
      <c r="Q11" s="47">
        <v>150</v>
      </c>
      <c r="R11" s="47">
        <v>188</v>
      </c>
      <c r="S11" s="47">
        <v>207</v>
      </c>
      <c r="T11" s="47">
        <v>200</v>
      </c>
      <c r="U11" s="47">
        <v>188</v>
      </c>
      <c r="V11" s="47">
        <v>161</v>
      </c>
      <c r="W11" s="47">
        <v>135</v>
      </c>
      <c r="X11" s="47">
        <v>135</v>
      </c>
      <c r="Y11" s="47">
        <v>135</v>
      </c>
      <c r="Z11" s="48"/>
      <c r="AA11" s="49">
        <f t="shared" si="0"/>
        <v>3201</v>
      </c>
    </row>
    <row r="12" spans="1:27" ht="24.95" customHeight="1" x14ac:dyDescent="0.2">
      <c r="A12" s="50" t="s">
        <v>8</v>
      </c>
      <c r="B12" s="51">
        <v>961</v>
      </c>
      <c r="C12" s="52">
        <v>961</v>
      </c>
      <c r="D12" s="52">
        <v>961</v>
      </c>
      <c r="E12" s="52">
        <v>961</v>
      </c>
      <c r="F12" s="52">
        <v>1001</v>
      </c>
      <c r="G12" s="52">
        <v>1201</v>
      </c>
      <c r="H12" s="52">
        <v>2040.835</v>
      </c>
      <c r="I12" s="52">
        <v>2543</v>
      </c>
      <c r="J12" s="52">
        <v>2495.7550000000001</v>
      </c>
      <c r="K12" s="52">
        <v>1838.3530000000001</v>
      </c>
      <c r="L12" s="52">
        <v>1705.5429999999999</v>
      </c>
      <c r="M12" s="52">
        <v>1725.5530000000001</v>
      </c>
      <c r="N12" s="52">
        <v>1693.7739999999999</v>
      </c>
      <c r="O12" s="52">
        <v>2178.2419999999997</v>
      </c>
      <c r="P12" s="52">
        <v>2361</v>
      </c>
      <c r="Q12" s="52">
        <v>2783.587</v>
      </c>
      <c r="R12" s="52">
        <v>2969.2040000000002</v>
      </c>
      <c r="S12" s="52">
        <v>3035.386</v>
      </c>
      <c r="T12" s="52">
        <v>3063.6379999999999</v>
      </c>
      <c r="U12" s="52">
        <v>3034.2019999999998</v>
      </c>
      <c r="V12" s="52">
        <v>2946.3820000000001</v>
      </c>
      <c r="W12" s="52">
        <v>2102.7309999999998</v>
      </c>
      <c r="X12" s="52">
        <v>1856.577</v>
      </c>
      <c r="Y12" s="52">
        <v>1489.943</v>
      </c>
      <c r="Z12" s="53"/>
      <c r="AA12" s="54">
        <f t="shared" si="0"/>
        <v>47909.704999999994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196</v>
      </c>
      <c r="H13" s="52">
        <v>487</v>
      </c>
      <c r="I13" s="52">
        <v>507</v>
      </c>
      <c r="J13" s="52">
        <v>487</v>
      </c>
      <c r="K13" s="52">
        <v>350</v>
      </c>
      <c r="L13" s="52">
        <v>119</v>
      </c>
      <c r="M13" s="52">
        <v>119</v>
      </c>
      <c r="N13" s="52">
        <v>107</v>
      </c>
      <c r="O13" s="52">
        <v>81</v>
      </c>
      <c r="P13" s="52">
        <v>515</v>
      </c>
      <c r="Q13" s="52">
        <v>554</v>
      </c>
      <c r="R13" s="52">
        <v>1003</v>
      </c>
      <c r="S13" s="52">
        <v>1247</v>
      </c>
      <c r="T13" s="52">
        <v>1249</v>
      </c>
      <c r="U13" s="52">
        <v>1188</v>
      </c>
      <c r="V13" s="52">
        <v>703</v>
      </c>
      <c r="W13" s="52">
        <v>522</v>
      </c>
      <c r="X13" s="52">
        <v>81</v>
      </c>
      <c r="Y13" s="52">
        <v>55</v>
      </c>
      <c r="Z13" s="53"/>
      <c r="AA13" s="54">
        <f t="shared" si="0"/>
        <v>9570</v>
      </c>
    </row>
    <row r="14" spans="1:27" ht="24.95" customHeight="1" x14ac:dyDescent="0.2">
      <c r="A14" s="55" t="s">
        <v>10</v>
      </c>
      <c r="B14" s="56">
        <v>1418.269</v>
      </c>
      <c r="C14" s="57">
        <v>1273.248</v>
      </c>
      <c r="D14" s="57">
        <v>1175.0919999999999</v>
      </c>
      <c r="E14" s="57">
        <v>1059.3880000000001</v>
      </c>
      <c r="F14" s="57">
        <v>950.96800000000007</v>
      </c>
      <c r="G14" s="57">
        <v>823.35699999999986</v>
      </c>
      <c r="H14" s="57">
        <v>728.72299999999996</v>
      </c>
      <c r="I14" s="57">
        <v>1075.211</v>
      </c>
      <c r="J14" s="57">
        <v>2151.8470000000007</v>
      </c>
      <c r="K14" s="57">
        <v>3127.1170000000006</v>
      </c>
      <c r="L14" s="57">
        <v>3629.3919999999998</v>
      </c>
      <c r="M14" s="57">
        <v>3759.527</v>
      </c>
      <c r="N14" s="57">
        <v>3555.06</v>
      </c>
      <c r="O14" s="57">
        <v>2987.4690000000005</v>
      </c>
      <c r="P14" s="57">
        <v>2202.1170000000011</v>
      </c>
      <c r="Q14" s="57">
        <v>1477.3770000000004</v>
      </c>
      <c r="R14" s="57">
        <v>1180.2930000000003</v>
      </c>
      <c r="S14" s="57">
        <v>1278.3440000000005</v>
      </c>
      <c r="T14" s="57">
        <v>1415.8739999999998</v>
      </c>
      <c r="U14" s="57">
        <v>1561.269</v>
      </c>
      <c r="V14" s="57">
        <v>1658.8120000000001</v>
      </c>
      <c r="W14" s="57">
        <v>1680.0459999999998</v>
      </c>
      <c r="X14" s="57">
        <v>1731.472</v>
      </c>
      <c r="Y14" s="57">
        <v>1796.2189999999998</v>
      </c>
      <c r="Z14" s="58"/>
      <c r="AA14" s="59">
        <f t="shared" si="0"/>
        <v>43696.491000000009</v>
      </c>
    </row>
    <row r="15" spans="1:27" ht="24.95" customHeight="1" x14ac:dyDescent="0.2">
      <c r="A15" s="55" t="s">
        <v>11</v>
      </c>
      <c r="B15" s="56">
        <v>33</v>
      </c>
      <c r="C15" s="57">
        <v>30</v>
      </c>
      <c r="D15" s="57">
        <v>29</v>
      </c>
      <c r="E15" s="57">
        <v>28</v>
      </c>
      <c r="F15" s="57">
        <v>29</v>
      </c>
      <c r="G15" s="57">
        <v>27</v>
      </c>
      <c r="H15" s="57">
        <v>24</v>
      </c>
      <c r="I15" s="57">
        <v>28</v>
      </c>
      <c r="J15" s="57">
        <v>40</v>
      </c>
      <c r="K15" s="57">
        <v>52</v>
      </c>
      <c r="L15" s="57">
        <v>56</v>
      </c>
      <c r="M15" s="57">
        <v>54</v>
      </c>
      <c r="N15" s="57">
        <v>49</v>
      </c>
      <c r="O15" s="57">
        <v>40</v>
      </c>
      <c r="P15" s="57">
        <v>27</v>
      </c>
      <c r="Q15" s="57">
        <v>12</v>
      </c>
      <c r="R15" s="57">
        <v>5</v>
      </c>
      <c r="S15" s="57">
        <v>7</v>
      </c>
      <c r="T15" s="57">
        <v>10</v>
      </c>
      <c r="U15" s="57">
        <v>14</v>
      </c>
      <c r="V15" s="57">
        <v>17</v>
      </c>
      <c r="W15" s="57">
        <v>20</v>
      </c>
      <c r="X15" s="57">
        <v>21</v>
      </c>
      <c r="Y15" s="57">
        <v>23</v>
      </c>
      <c r="Z15" s="58"/>
      <c r="AA15" s="59">
        <f t="shared" si="0"/>
        <v>675</v>
      </c>
    </row>
    <row r="16" spans="1:27" ht="30" customHeight="1" thickBot="1" x14ac:dyDescent="0.25">
      <c r="A16" s="60" t="s">
        <v>12</v>
      </c>
      <c r="B16" s="61">
        <f>IF(LEN(B$2)&gt;0,SUM(B10:B15),"")</f>
        <v>3165.2690000000002</v>
      </c>
      <c r="C16" s="62">
        <f t="shared" ref="C16:Z16" si="1">IF(LEN(C$2)&gt;0,SUM(C10:C15),"")</f>
        <v>2674.248</v>
      </c>
      <c r="D16" s="62">
        <f t="shared" si="1"/>
        <v>2575.0919999999996</v>
      </c>
      <c r="E16" s="62">
        <f t="shared" si="1"/>
        <v>2458.3879999999999</v>
      </c>
      <c r="F16" s="62">
        <f t="shared" si="1"/>
        <v>2390.9679999999998</v>
      </c>
      <c r="G16" s="62">
        <f t="shared" si="1"/>
        <v>2799.357</v>
      </c>
      <c r="H16" s="62">
        <f t="shared" si="1"/>
        <v>3998.558</v>
      </c>
      <c r="I16" s="62">
        <f t="shared" si="1"/>
        <v>4873.2110000000002</v>
      </c>
      <c r="J16" s="62">
        <f t="shared" si="1"/>
        <v>5910.6020000000008</v>
      </c>
      <c r="K16" s="62">
        <f t="shared" si="1"/>
        <v>6100.4700000000012</v>
      </c>
      <c r="L16" s="62">
        <f t="shared" si="1"/>
        <v>6076.9349999999995</v>
      </c>
      <c r="M16" s="62">
        <f t="shared" si="1"/>
        <v>6091.08</v>
      </c>
      <c r="N16" s="62">
        <f t="shared" si="1"/>
        <v>5847.8339999999998</v>
      </c>
      <c r="O16" s="62">
        <f t="shared" si="1"/>
        <v>5729.7110000000002</v>
      </c>
      <c r="P16" s="62">
        <f t="shared" si="1"/>
        <v>5548.1170000000011</v>
      </c>
      <c r="Q16" s="62">
        <f t="shared" si="1"/>
        <v>5284.9639999999999</v>
      </c>
      <c r="R16" s="62">
        <f t="shared" si="1"/>
        <v>5653.4970000000003</v>
      </c>
      <c r="S16" s="62">
        <f t="shared" si="1"/>
        <v>6082.7300000000014</v>
      </c>
      <c r="T16" s="62">
        <f t="shared" si="1"/>
        <v>6246.5119999999997</v>
      </c>
      <c r="U16" s="62">
        <f t="shared" si="1"/>
        <v>6293.4709999999995</v>
      </c>
      <c r="V16" s="62">
        <f t="shared" si="1"/>
        <v>5794.1939999999995</v>
      </c>
      <c r="W16" s="62">
        <f t="shared" si="1"/>
        <v>4767.777</v>
      </c>
      <c r="X16" s="62">
        <f t="shared" si="1"/>
        <v>4133.049</v>
      </c>
      <c r="Y16" s="62">
        <f t="shared" si="1"/>
        <v>3807.1619999999998</v>
      </c>
      <c r="Z16" s="63" t="str">
        <f t="shared" si="1"/>
        <v/>
      </c>
      <c r="AA16" s="64">
        <f>SUM(AA10:AA15)</f>
        <v>114303.196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1827</v>
      </c>
      <c r="C28" s="72">
        <v>1768</v>
      </c>
      <c r="D28" s="72">
        <v>1716</v>
      </c>
      <c r="E28" s="72">
        <v>1660</v>
      </c>
      <c r="F28" s="72">
        <v>1595</v>
      </c>
      <c r="G28" s="72">
        <v>1837</v>
      </c>
      <c r="H28" s="72">
        <v>2079</v>
      </c>
      <c r="I28" s="72">
        <v>2263</v>
      </c>
      <c r="J28" s="72">
        <v>2731</v>
      </c>
      <c r="K28" s="72">
        <v>3090</v>
      </c>
      <c r="L28" s="72">
        <v>2937</v>
      </c>
      <c r="M28" s="72">
        <v>2861</v>
      </c>
      <c r="N28" s="72">
        <v>2785</v>
      </c>
      <c r="O28" s="72">
        <v>2545</v>
      </c>
      <c r="P28" s="72">
        <v>2311</v>
      </c>
      <c r="Q28" s="72">
        <v>2012</v>
      </c>
      <c r="R28" s="72">
        <v>2274</v>
      </c>
      <c r="S28" s="72">
        <v>2687</v>
      </c>
      <c r="T28" s="72">
        <v>2815</v>
      </c>
      <c r="U28" s="72">
        <v>2819</v>
      </c>
      <c r="V28" s="72">
        <v>2547</v>
      </c>
      <c r="W28" s="72">
        <v>2351</v>
      </c>
      <c r="X28" s="72">
        <v>1956</v>
      </c>
      <c r="Y28" s="72">
        <v>1964</v>
      </c>
      <c r="Z28" s="73"/>
      <c r="AA28" s="74">
        <f>SUM(B28:Z28)</f>
        <v>55430</v>
      </c>
    </row>
    <row r="29" spans="1:27" ht="24.95" customHeight="1" x14ac:dyDescent="0.2">
      <c r="A29" s="75" t="s">
        <v>23</v>
      </c>
      <c r="B29" s="76">
        <v>1099.269</v>
      </c>
      <c r="C29" s="77">
        <v>1031.248</v>
      </c>
      <c r="D29" s="77">
        <v>1027.0920000000001</v>
      </c>
      <c r="E29" s="77">
        <v>1000.388</v>
      </c>
      <c r="F29" s="77">
        <v>961.96799999999996</v>
      </c>
      <c r="G29" s="77">
        <v>933.35699999999997</v>
      </c>
      <c r="H29" s="77">
        <v>868.55799999999999</v>
      </c>
      <c r="I29" s="77">
        <v>1537.211</v>
      </c>
      <c r="J29" s="77">
        <v>2089.6019999999999</v>
      </c>
      <c r="K29" s="77">
        <v>2285.4699999999998</v>
      </c>
      <c r="L29" s="77">
        <v>2382.9349999999999</v>
      </c>
      <c r="M29" s="77">
        <v>2483.08</v>
      </c>
      <c r="N29" s="77">
        <v>2311.8339999999998</v>
      </c>
      <c r="O29" s="77">
        <v>2515.7109999999998</v>
      </c>
      <c r="P29" s="77">
        <v>2324.1170000000002</v>
      </c>
      <c r="Q29" s="77">
        <v>2261.9639999999999</v>
      </c>
      <c r="R29" s="77">
        <v>2120.4969999999998</v>
      </c>
      <c r="S29" s="77">
        <v>2196.73</v>
      </c>
      <c r="T29" s="77">
        <v>2241.5120000000002</v>
      </c>
      <c r="U29" s="77">
        <v>2279.471</v>
      </c>
      <c r="V29" s="77">
        <v>2453.194</v>
      </c>
      <c r="W29" s="77">
        <v>1877.777</v>
      </c>
      <c r="X29" s="77">
        <v>1904.049</v>
      </c>
      <c r="Y29" s="77">
        <v>1582.162</v>
      </c>
      <c r="Z29" s="78"/>
      <c r="AA29" s="79">
        <f>SUM(B29:Z29)</f>
        <v>43769.195999999996</v>
      </c>
    </row>
    <row r="30" spans="1:27" ht="24.95" customHeight="1" x14ac:dyDescent="0.2">
      <c r="A30" s="82" t="s">
        <v>24</v>
      </c>
      <c r="B30" s="80">
        <v>1001</v>
      </c>
      <c r="C30" s="81">
        <v>658</v>
      </c>
      <c r="D30" s="81">
        <v>658</v>
      </c>
      <c r="E30" s="81">
        <v>658</v>
      </c>
      <c r="F30" s="81">
        <v>698</v>
      </c>
      <c r="G30" s="81">
        <v>898</v>
      </c>
      <c r="H30" s="81">
        <v>1892</v>
      </c>
      <c r="I30" s="81">
        <v>1891</v>
      </c>
      <c r="J30" s="81">
        <v>1801</v>
      </c>
      <c r="K30" s="81">
        <v>1270</v>
      </c>
      <c r="L30" s="81">
        <v>1228</v>
      </c>
      <c r="M30" s="81">
        <v>1228</v>
      </c>
      <c r="N30" s="81">
        <v>1229</v>
      </c>
      <c r="O30" s="81">
        <v>1271</v>
      </c>
      <c r="P30" s="81">
        <v>1541</v>
      </c>
      <c r="Q30" s="81">
        <v>1682</v>
      </c>
      <c r="R30" s="81">
        <v>1969</v>
      </c>
      <c r="S30" s="81">
        <v>2019</v>
      </c>
      <c r="T30" s="81">
        <v>2021</v>
      </c>
      <c r="U30" s="81">
        <v>2021</v>
      </c>
      <c r="V30" s="81">
        <v>1634</v>
      </c>
      <c r="W30" s="81">
        <v>1380</v>
      </c>
      <c r="X30" s="81">
        <v>1070</v>
      </c>
      <c r="Y30" s="81">
        <v>1050</v>
      </c>
      <c r="Z30" s="83"/>
      <c r="AA30" s="84">
        <f>SUM(B30:Z30)</f>
        <v>32768</v>
      </c>
    </row>
    <row r="31" spans="1:27" ht="30" customHeight="1" thickBot="1" x14ac:dyDescent="0.25">
      <c r="A31" s="60" t="s">
        <v>25</v>
      </c>
      <c r="B31" s="61">
        <f>IF(LEN(B$2)&gt;0,SUM(B28:B30),"")</f>
        <v>3927.2690000000002</v>
      </c>
      <c r="C31" s="62">
        <f t="shared" ref="C31:Z31" si="4">IF(LEN(C$2)&gt;0,SUM(C28:C30),"")</f>
        <v>3457.248</v>
      </c>
      <c r="D31" s="62">
        <f t="shared" si="4"/>
        <v>3401.0920000000001</v>
      </c>
      <c r="E31" s="62">
        <f t="shared" si="4"/>
        <v>3318.3879999999999</v>
      </c>
      <c r="F31" s="62">
        <f t="shared" si="4"/>
        <v>3254.9679999999998</v>
      </c>
      <c r="G31" s="62">
        <f t="shared" si="4"/>
        <v>3668.357</v>
      </c>
      <c r="H31" s="62">
        <f t="shared" si="4"/>
        <v>4839.558</v>
      </c>
      <c r="I31" s="62">
        <f t="shared" si="4"/>
        <v>5691.2110000000002</v>
      </c>
      <c r="J31" s="62">
        <f t="shared" si="4"/>
        <v>6621.6019999999999</v>
      </c>
      <c r="K31" s="62">
        <f t="shared" si="4"/>
        <v>6645.4699999999993</v>
      </c>
      <c r="L31" s="62">
        <f t="shared" si="4"/>
        <v>6547.9349999999995</v>
      </c>
      <c r="M31" s="62">
        <f t="shared" si="4"/>
        <v>6572.08</v>
      </c>
      <c r="N31" s="62">
        <f t="shared" si="4"/>
        <v>6325.8339999999998</v>
      </c>
      <c r="O31" s="62">
        <f t="shared" si="4"/>
        <v>6331.7109999999993</v>
      </c>
      <c r="P31" s="62">
        <f t="shared" si="4"/>
        <v>6176.1170000000002</v>
      </c>
      <c r="Q31" s="62">
        <f t="shared" si="4"/>
        <v>5955.9639999999999</v>
      </c>
      <c r="R31" s="62">
        <f t="shared" si="4"/>
        <v>6363.4969999999994</v>
      </c>
      <c r="S31" s="62">
        <f t="shared" si="4"/>
        <v>6902.73</v>
      </c>
      <c r="T31" s="62">
        <f t="shared" si="4"/>
        <v>7077.5120000000006</v>
      </c>
      <c r="U31" s="62">
        <f t="shared" si="4"/>
        <v>7119.4709999999995</v>
      </c>
      <c r="V31" s="62">
        <f t="shared" si="4"/>
        <v>6634.1939999999995</v>
      </c>
      <c r="W31" s="62">
        <f t="shared" si="4"/>
        <v>5608.777</v>
      </c>
      <c r="X31" s="62">
        <f t="shared" si="4"/>
        <v>4930.049</v>
      </c>
      <c r="Y31" s="62">
        <f t="shared" si="4"/>
        <v>4596.1620000000003</v>
      </c>
      <c r="Z31" s="63" t="str">
        <f t="shared" si="4"/>
        <v/>
      </c>
      <c r="AA31" s="64">
        <f>SUM(AA28:AA30)</f>
        <v>131967.196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252</v>
      </c>
      <c r="C34" s="95">
        <v>255</v>
      </c>
      <c r="D34" s="95">
        <v>280</v>
      </c>
      <c r="E34" s="95">
        <v>305</v>
      </c>
      <c r="F34" s="95">
        <v>309</v>
      </c>
      <c r="G34" s="95">
        <v>314</v>
      </c>
      <c r="H34" s="95">
        <v>334</v>
      </c>
      <c r="I34" s="95">
        <v>327</v>
      </c>
      <c r="J34" s="95">
        <v>250</v>
      </c>
      <c r="K34" s="95">
        <v>154</v>
      </c>
      <c r="L34" s="95">
        <v>99</v>
      </c>
      <c r="M34" s="95">
        <v>93</v>
      </c>
      <c r="N34" s="95">
        <v>99</v>
      </c>
      <c r="O34" s="95">
        <v>167</v>
      </c>
      <c r="P34" s="95">
        <v>179</v>
      </c>
      <c r="Q34" s="95">
        <v>210</v>
      </c>
      <c r="R34" s="95">
        <v>259</v>
      </c>
      <c r="S34" s="95">
        <v>354</v>
      </c>
      <c r="T34" s="95">
        <v>364</v>
      </c>
      <c r="U34" s="95">
        <v>363</v>
      </c>
      <c r="V34" s="95">
        <v>363</v>
      </c>
      <c r="W34" s="95">
        <v>364</v>
      </c>
      <c r="X34" s="95">
        <v>309</v>
      </c>
      <c r="Y34" s="95">
        <v>312</v>
      </c>
      <c r="Z34" s="96"/>
      <c r="AA34" s="74">
        <f t="shared" ref="AA34:AA39" si="5">SUM(B34:Z34)</f>
        <v>6315</v>
      </c>
    </row>
    <row r="35" spans="1:27" ht="24.95" customHeight="1" x14ac:dyDescent="0.2">
      <c r="A35" s="97" t="s">
        <v>28</v>
      </c>
      <c r="B35" s="98">
        <v>455</v>
      </c>
      <c r="C35" s="99">
        <v>473</v>
      </c>
      <c r="D35" s="99">
        <v>491</v>
      </c>
      <c r="E35" s="99">
        <v>500</v>
      </c>
      <c r="F35" s="99">
        <v>500</v>
      </c>
      <c r="G35" s="99">
        <v>500</v>
      </c>
      <c r="H35" s="99">
        <v>452</v>
      </c>
      <c r="I35" s="99">
        <v>436</v>
      </c>
      <c r="J35" s="99">
        <v>406</v>
      </c>
      <c r="K35" s="99">
        <v>336</v>
      </c>
      <c r="L35" s="99">
        <v>317</v>
      </c>
      <c r="M35" s="99">
        <v>333</v>
      </c>
      <c r="N35" s="99">
        <v>324</v>
      </c>
      <c r="O35" s="99">
        <v>380</v>
      </c>
      <c r="P35" s="99">
        <v>394</v>
      </c>
      <c r="Q35" s="99">
        <v>406</v>
      </c>
      <c r="R35" s="99">
        <v>396</v>
      </c>
      <c r="S35" s="99">
        <v>411</v>
      </c>
      <c r="T35" s="99">
        <v>412</v>
      </c>
      <c r="U35" s="99">
        <v>408</v>
      </c>
      <c r="V35" s="99">
        <v>422</v>
      </c>
      <c r="W35" s="99">
        <v>422</v>
      </c>
      <c r="X35" s="99">
        <v>433</v>
      </c>
      <c r="Y35" s="99">
        <v>422</v>
      </c>
      <c r="Z35" s="100"/>
      <c r="AA35" s="79">
        <f t="shared" si="5"/>
        <v>10029</v>
      </c>
    </row>
    <row r="36" spans="1:27" ht="24.95" customHeight="1" x14ac:dyDescent="0.2">
      <c r="A36" s="97" t="s">
        <v>29</v>
      </c>
      <c r="B36" s="98">
        <v>1139</v>
      </c>
      <c r="C36" s="99">
        <v>1139</v>
      </c>
      <c r="D36" s="99">
        <v>1136</v>
      </c>
      <c r="E36" s="99">
        <v>1137</v>
      </c>
      <c r="F36" s="99">
        <v>1142</v>
      </c>
      <c r="G36" s="99">
        <v>1100.5999999999999</v>
      </c>
      <c r="H36" s="99">
        <v>966.5</v>
      </c>
      <c r="I36" s="99">
        <v>611.4</v>
      </c>
      <c r="J36" s="99">
        <v>38.4</v>
      </c>
      <c r="K36" s="99">
        <v>301.2</v>
      </c>
      <c r="L36" s="99">
        <v>397.5</v>
      </c>
      <c r="M36" s="99">
        <v>323.60000000000002</v>
      </c>
      <c r="N36" s="99">
        <v>506.5</v>
      </c>
      <c r="O36" s="99">
        <v>228</v>
      </c>
      <c r="P36" s="99">
        <v>248.5</v>
      </c>
      <c r="Q36" s="99">
        <v>290.60000000000002</v>
      </c>
      <c r="R36" s="99">
        <v>5</v>
      </c>
      <c r="S36" s="99">
        <v>402.6</v>
      </c>
      <c r="T36" s="99">
        <v>250.4</v>
      </c>
      <c r="U36" s="99">
        <v>58.1</v>
      </c>
      <c r="V36" s="99">
        <v>206.8</v>
      </c>
      <c r="W36" s="99">
        <v>758.6</v>
      </c>
      <c r="X36" s="99">
        <v>1144</v>
      </c>
      <c r="Y36" s="99">
        <v>1075</v>
      </c>
      <c r="Z36" s="100"/>
      <c r="AA36" s="79">
        <f t="shared" si="5"/>
        <v>14606.300000000001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64.8</v>
      </c>
      <c r="G38" s="99">
        <v>86.2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1896</v>
      </c>
      <c r="C39" s="88">
        <f t="shared" si="6"/>
        <v>1917</v>
      </c>
      <c r="D39" s="88">
        <f t="shared" si="6"/>
        <v>1957</v>
      </c>
      <c r="E39" s="88">
        <f t="shared" si="6"/>
        <v>1992</v>
      </c>
      <c r="F39" s="88">
        <f t="shared" si="6"/>
        <v>2065.8000000000002</v>
      </c>
      <c r="G39" s="88">
        <f t="shared" si="6"/>
        <v>2050.7999999999997</v>
      </c>
      <c r="H39" s="88">
        <f t="shared" si="6"/>
        <v>1802.5</v>
      </c>
      <c r="I39" s="88">
        <f t="shared" si="6"/>
        <v>1424.4</v>
      </c>
      <c r="J39" s="88">
        <f t="shared" si="6"/>
        <v>744.4</v>
      </c>
      <c r="K39" s="88">
        <f t="shared" si="6"/>
        <v>841.2</v>
      </c>
      <c r="L39" s="88">
        <f t="shared" si="6"/>
        <v>863.5</v>
      </c>
      <c r="M39" s="88">
        <f t="shared" si="6"/>
        <v>799.6</v>
      </c>
      <c r="N39" s="88">
        <f t="shared" si="6"/>
        <v>979.5</v>
      </c>
      <c r="O39" s="88">
        <f t="shared" si="6"/>
        <v>825</v>
      </c>
      <c r="P39" s="88">
        <f t="shared" si="6"/>
        <v>871.5</v>
      </c>
      <c r="Q39" s="88">
        <f t="shared" si="6"/>
        <v>956.6</v>
      </c>
      <c r="R39" s="88">
        <f t="shared" si="6"/>
        <v>710</v>
      </c>
      <c r="S39" s="88">
        <f t="shared" si="6"/>
        <v>1217.5999999999999</v>
      </c>
      <c r="T39" s="88">
        <f t="shared" si="6"/>
        <v>1076.4000000000001</v>
      </c>
      <c r="U39" s="88">
        <f t="shared" si="6"/>
        <v>879.1</v>
      </c>
      <c r="V39" s="88">
        <f t="shared" si="6"/>
        <v>1041.8</v>
      </c>
      <c r="W39" s="88">
        <f t="shared" si="6"/>
        <v>1594.6</v>
      </c>
      <c r="X39" s="88">
        <f t="shared" si="6"/>
        <v>1936</v>
      </c>
      <c r="Y39" s="88">
        <f t="shared" si="6"/>
        <v>1859</v>
      </c>
      <c r="Z39" s="89" t="str">
        <f t="shared" si="6"/>
        <v/>
      </c>
      <c r="AA39" s="90">
        <f t="shared" si="5"/>
        <v>32301.299999999992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1134</v>
      </c>
      <c r="C44" s="99">
        <v>1134</v>
      </c>
      <c r="D44" s="99">
        <v>1131</v>
      </c>
      <c r="E44" s="99">
        <v>1132</v>
      </c>
      <c r="F44" s="99">
        <v>1137</v>
      </c>
      <c r="G44" s="99">
        <v>1095.5999999999999</v>
      </c>
      <c r="H44" s="99">
        <v>961.5</v>
      </c>
      <c r="I44" s="99">
        <v>606.4</v>
      </c>
      <c r="J44" s="99">
        <v>33.4</v>
      </c>
      <c r="K44" s="99">
        <v>296.2</v>
      </c>
      <c r="L44" s="99">
        <v>392.5</v>
      </c>
      <c r="M44" s="99">
        <v>318.60000000000002</v>
      </c>
      <c r="N44" s="99">
        <v>501.5</v>
      </c>
      <c r="O44" s="99">
        <v>223</v>
      </c>
      <c r="P44" s="99">
        <v>243.5</v>
      </c>
      <c r="Q44" s="99">
        <v>285.60000000000002</v>
      </c>
      <c r="R44" s="99"/>
      <c r="S44" s="99">
        <v>397.6</v>
      </c>
      <c r="T44" s="99">
        <v>245.4</v>
      </c>
      <c r="U44" s="99">
        <v>53.1</v>
      </c>
      <c r="V44" s="99">
        <v>201.8</v>
      </c>
      <c r="W44" s="99">
        <v>753.6</v>
      </c>
      <c r="X44" s="99">
        <v>1139</v>
      </c>
      <c r="Y44" s="99">
        <v>1070</v>
      </c>
      <c r="Z44" s="100"/>
      <c r="AA44" s="79">
        <f t="shared" si="7"/>
        <v>14486.300000000001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64.8</v>
      </c>
      <c r="G46" s="99">
        <v>86.2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1134</v>
      </c>
      <c r="C48" s="88">
        <f t="shared" ref="C48:Z48" si="8">IF(LEN(C$2)&gt;0,SUM(C42:C47),"")</f>
        <v>1134</v>
      </c>
      <c r="D48" s="88">
        <f t="shared" si="8"/>
        <v>1131</v>
      </c>
      <c r="E48" s="88">
        <f t="shared" si="8"/>
        <v>1132</v>
      </c>
      <c r="F48" s="88">
        <f t="shared" si="8"/>
        <v>1201.8</v>
      </c>
      <c r="G48" s="88">
        <f t="shared" si="8"/>
        <v>1181.8</v>
      </c>
      <c r="H48" s="88">
        <f t="shared" si="8"/>
        <v>961.5</v>
      </c>
      <c r="I48" s="88">
        <f t="shared" si="8"/>
        <v>606.4</v>
      </c>
      <c r="J48" s="88">
        <f t="shared" si="8"/>
        <v>33.4</v>
      </c>
      <c r="K48" s="88">
        <f t="shared" si="8"/>
        <v>296.2</v>
      </c>
      <c r="L48" s="88">
        <f t="shared" si="8"/>
        <v>392.5</v>
      </c>
      <c r="M48" s="88">
        <f t="shared" si="8"/>
        <v>318.60000000000002</v>
      </c>
      <c r="N48" s="88">
        <f t="shared" si="8"/>
        <v>501.5</v>
      </c>
      <c r="O48" s="88">
        <f t="shared" si="8"/>
        <v>223</v>
      </c>
      <c r="P48" s="88">
        <f t="shared" si="8"/>
        <v>243.5</v>
      </c>
      <c r="Q48" s="88">
        <f t="shared" si="8"/>
        <v>285.60000000000002</v>
      </c>
      <c r="R48" s="88">
        <f t="shared" si="8"/>
        <v>0</v>
      </c>
      <c r="S48" s="88">
        <f t="shared" si="8"/>
        <v>397.6</v>
      </c>
      <c r="T48" s="88">
        <f t="shared" si="8"/>
        <v>245.4</v>
      </c>
      <c r="U48" s="88">
        <f t="shared" si="8"/>
        <v>53.1</v>
      </c>
      <c r="V48" s="88">
        <f t="shared" si="8"/>
        <v>201.8</v>
      </c>
      <c r="W48" s="88">
        <f t="shared" si="8"/>
        <v>753.6</v>
      </c>
      <c r="X48" s="88">
        <f t="shared" si="8"/>
        <v>1139</v>
      </c>
      <c r="Y48" s="88">
        <f t="shared" si="8"/>
        <v>1070</v>
      </c>
      <c r="Z48" s="89" t="str">
        <f t="shared" si="8"/>
        <v/>
      </c>
      <c r="AA48" s="90">
        <f t="shared" si="7"/>
        <v>14637.300000000001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5061.2690000000002</v>
      </c>
      <c r="C51" s="88">
        <f t="shared" si="10"/>
        <v>4591.2479999999996</v>
      </c>
      <c r="D51" s="88">
        <f t="shared" si="10"/>
        <v>4532.0919999999996</v>
      </c>
      <c r="E51" s="88">
        <f t="shared" si="10"/>
        <v>4450.3879999999999</v>
      </c>
      <c r="F51" s="88">
        <f t="shared" si="10"/>
        <v>4456.768</v>
      </c>
      <c r="G51" s="88">
        <f t="shared" si="10"/>
        <v>4850.1569999999992</v>
      </c>
      <c r="H51" s="88">
        <f t="shared" si="10"/>
        <v>5801.058</v>
      </c>
      <c r="I51" s="88">
        <f t="shared" si="10"/>
        <v>6297.6110000000008</v>
      </c>
      <c r="J51" s="88">
        <f t="shared" si="10"/>
        <v>6655.0020000000004</v>
      </c>
      <c r="K51" s="88">
        <f t="shared" si="10"/>
        <v>6941.670000000001</v>
      </c>
      <c r="L51" s="88">
        <f t="shared" si="10"/>
        <v>6940.4349999999995</v>
      </c>
      <c r="M51" s="88">
        <f t="shared" si="10"/>
        <v>6890.68</v>
      </c>
      <c r="N51" s="88">
        <f t="shared" si="10"/>
        <v>6827.3339999999998</v>
      </c>
      <c r="O51" s="88">
        <f t="shared" si="10"/>
        <v>6554.7110000000002</v>
      </c>
      <c r="P51" s="88">
        <f t="shared" si="10"/>
        <v>6419.6170000000011</v>
      </c>
      <c r="Q51" s="88">
        <f t="shared" si="10"/>
        <v>6241.5640000000003</v>
      </c>
      <c r="R51" s="88">
        <f t="shared" si="10"/>
        <v>6363.4970000000003</v>
      </c>
      <c r="S51" s="88">
        <f t="shared" si="10"/>
        <v>7300.3300000000017</v>
      </c>
      <c r="T51" s="88">
        <f t="shared" si="10"/>
        <v>7322.9120000000003</v>
      </c>
      <c r="U51" s="88">
        <f t="shared" si="10"/>
        <v>7172.5709999999999</v>
      </c>
      <c r="V51" s="88">
        <f t="shared" si="10"/>
        <v>6835.9939999999997</v>
      </c>
      <c r="W51" s="88">
        <f t="shared" si="10"/>
        <v>6362.3770000000004</v>
      </c>
      <c r="X51" s="88">
        <f t="shared" si="10"/>
        <v>6069.049</v>
      </c>
      <c r="Y51" s="88">
        <f t="shared" si="10"/>
        <v>5666.1620000000003</v>
      </c>
      <c r="Z51" s="89" t="str">
        <f t="shared" si="10"/>
        <v/>
      </c>
      <c r="AA51" s="104">
        <f>SUM(B51:Z51)</f>
        <v>146604.49600000001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5061.3030000000017</v>
      </c>
      <c r="C4" s="18">
        <v>4591.2240000000011</v>
      </c>
      <c r="D4" s="18">
        <v>4532.0469999999996</v>
      </c>
      <c r="E4" s="18">
        <v>4450.3419999999996</v>
      </c>
      <c r="F4" s="18">
        <v>4456.7310000000007</v>
      </c>
      <c r="G4" s="18">
        <v>4850.1809999999987</v>
      </c>
      <c r="H4" s="18">
        <v>5801.0390000000016</v>
      </c>
      <c r="I4" s="18">
        <v>6297.5820000000003</v>
      </c>
      <c r="J4" s="18">
        <v>6654.9550000000008</v>
      </c>
      <c r="K4" s="18">
        <v>6941.6329999999998</v>
      </c>
      <c r="L4" s="18">
        <v>6940.393</v>
      </c>
      <c r="M4" s="18">
        <v>6890.6710000000003</v>
      </c>
      <c r="N4" s="18">
        <v>6827.3430000000008</v>
      </c>
      <c r="O4" s="18">
        <v>6554.6709999999994</v>
      </c>
      <c r="P4" s="18">
        <v>6419.5869999999986</v>
      </c>
      <c r="Q4" s="18">
        <v>6241.5439999999999</v>
      </c>
      <c r="R4" s="18">
        <v>6363.4760000000006</v>
      </c>
      <c r="S4" s="18">
        <v>7300.2860000000001</v>
      </c>
      <c r="T4" s="18">
        <v>7322.9479999999994</v>
      </c>
      <c r="U4" s="18">
        <v>7172.5380000000005</v>
      </c>
      <c r="V4" s="18">
        <v>6835.9620000000023</v>
      </c>
      <c r="W4" s="18">
        <v>6362.3590000000004</v>
      </c>
      <c r="X4" s="18">
        <v>6069.0490000000009</v>
      </c>
      <c r="Y4" s="18">
        <v>5666.1430000000009</v>
      </c>
      <c r="Z4" s="19"/>
      <c r="AA4" s="20">
        <f>SUM(B4:Z4)</f>
        <v>146604.00700000001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86.08</v>
      </c>
      <c r="C7" s="28">
        <v>88.96</v>
      </c>
      <c r="D7" s="28">
        <v>78.5</v>
      </c>
      <c r="E7" s="28">
        <v>78.5</v>
      </c>
      <c r="F7" s="28">
        <v>79.39</v>
      </c>
      <c r="G7" s="28">
        <v>79.599999999999994</v>
      </c>
      <c r="H7" s="28">
        <v>93.83</v>
      </c>
      <c r="I7" s="28">
        <v>104.58</v>
      </c>
      <c r="J7" s="28">
        <v>106.79</v>
      </c>
      <c r="K7" s="28">
        <v>100.66</v>
      </c>
      <c r="L7" s="28">
        <v>97.52</v>
      </c>
      <c r="M7" s="28">
        <v>98.53</v>
      </c>
      <c r="N7" s="28">
        <v>97.17</v>
      </c>
      <c r="O7" s="28">
        <v>102.85</v>
      </c>
      <c r="P7" s="28">
        <v>110.28</v>
      </c>
      <c r="Q7" s="28">
        <v>112.17</v>
      </c>
      <c r="R7" s="28">
        <v>113.85</v>
      </c>
      <c r="S7" s="28">
        <v>116.07</v>
      </c>
      <c r="T7" s="28">
        <v>112.63</v>
      </c>
      <c r="U7" s="28">
        <v>109.79</v>
      </c>
      <c r="V7" s="28">
        <v>105.65</v>
      </c>
      <c r="W7" s="28">
        <v>97.07</v>
      </c>
      <c r="X7" s="28">
        <v>99.86</v>
      </c>
      <c r="Y7" s="28">
        <v>86.8</v>
      </c>
      <c r="Z7" s="29"/>
      <c r="AA7" s="30">
        <f>IF(SUM(B7:Z7)&lt;&gt;0,AVERAGEIF(B7:Z7,"&lt;&gt;"""),"")</f>
        <v>98.213750000000019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879.97899999999993</v>
      </c>
      <c r="C19" s="72">
        <v>874.46399999999994</v>
      </c>
      <c r="D19" s="72">
        <v>865.47100000000012</v>
      </c>
      <c r="E19" s="72">
        <v>869.54600000000005</v>
      </c>
      <c r="F19" s="72">
        <v>861.70199999999988</v>
      </c>
      <c r="G19" s="72">
        <v>843.755</v>
      </c>
      <c r="H19" s="72">
        <v>775.73199999999997</v>
      </c>
      <c r="I19" s="72">
        <v>789.03800000000012</v>
      </c>
      <c r="J19" s="72">
        <v>761.60400000000004</v>
      </c>
      <c r="K19" s="72">
        <v>748.83800000000008</v>
      </c>
      <c r="L19" s="72">
        <v>738.21600000000012</v>
      </c>
      <c r="M19" s="72">
        <v>742.07300000000009</v>
      </c>
      <c r="N19" s="72">
        <v>760.1</v>
      </c>
      <c r="O19" s="72">
        <v>759.8660000000001</v>
      </c>
      <c r="P19" s="72">
        <v>758.40099999999995</v>
      </c>
      <c r="Q19" s="72">
        <v>753.58</v>
      </c>
      <c r="R19" s="72">
        <v>746.10400000000004</v>
      </c>
      <c r="S19" s="72">
        <v>738.04399999999998</v>
      </c>
      <c r="T19" s="72">
        <v>739.48199999999997</v>
      </c>
      <c r="U19" s="72">
        <v>753.827</v>
      </c>
      <c r="V19" s="72">
        <v>768.55799999999999</v>
      </c>
      <c r="W19" s="72">
        <v>772.524</v>
      </c>
      <c r="X19" s="72">
        <v>844.14899999999989</v>
      </c>
      <c r="Y19" s="72">
        <v>786.5</v>
      </c>
      <c r="Z19" s="73"/>
      <c r="AA19" s="74">
        <f t="shared" ref="AA19:AA24" si="2">SUM(B19:Z19)</f>
        <v>18931.553000000004</v>
      </c>
    </row>
    <row r="20" spans="1:27" ht="24.95" customHeight="1" x14ac:dyDescent="0.2">
      <c r="A20" s="75" t="s">
        <v>15</v>
      </c>
      <c r="B20" s="76">
        <v>869.63599999999997</v>
      </c>
      <c r="C20" s="77">
        <v>871.06699999999989</v>
      </c>
      <c r="D20" s="77">
        <v>910.04000000000019</v>
      </c>
      <c r="E20" s="77">
        <v>914.03599999999994</v>
      </c>
      <c r="F20" s="77">
        <v>945.62400000000002</v>
      </c>
      <c r="G20" s="77">
        <v>1042.9089999999999</v>
      </c>
      <c r="H20" s="77">
        <v>1153.1010000000001</v>
      </c>
      <c r="I20" s="77">
        <v>1226.0569999999998</v>
      </c>
      <c r="J20" s="77">
        <v>1264.1949999999997</v>
      </c>
      <c r="K20" s="77">
        <v>1259.9190000000001</v>
      </c>
      <c r="L20" s="77">
        <v>1243.2440000000001</v>
      </c>
      <c r="M20" s="77">
        <v>1208.1110000000001</v>
      </c>
      <c r="N20" s="77">
        <v>1184.7969999999996</v>
      </c>
      <c r="O20" s="77">
        <v>1135.788</v>
      </c>
      <c r="P20" s="77">
        <v>1100.5369999999998</v>
      </c>
      <c r="Q20" s="77">
        <v>1100.4200000000003</v>
      </c>
      <c r="R20" s="77">
        <v>1147.0620000000001</v>
      </c>
      <c r="S20" s="77">
        <v>1174.8240000000001</v>
      </c>
      <c r="T20" s="77">
        <v>1151.1179999999997</v>
      </c>
      <c r="U20" s="77">
        <v>1112.1770000000001</v>
      </c>
      <c r="V20" s="77">
        <v>1025.2730000000001</v>
      </c>
      <c r="W20" s="77">
        <v>936.67</v>
      </c>
      <c r="X20" s="77">
        <v>848.61400000000003</v>
      </c>
      <c r="Y20" s="77">
        <v>860.78</v>
      </c>
      <c r="Z20" s="78"/>
      <c r="AA20" s="79">
        <f t="shared" si="2"/>
        <v>25685.999000000003</v>
      </c>
    </row>
    <row r="21" spans="1:27" ht="24.95" customHeight="1" x14ac:dyDescent="0.2">
      <c r="A21" s="75" t="s">
        <v>16</v>
      </c>
      <c r="B21" s="80">
        <v>2527.3880000000004</v>
      </c>
      <c r="C21" s="81">
        <v>2452.0930000000008</v>
      </c>
      <c r="D21" s="81">
        <v>2356.4360000000001</v>
      </c>
      <c r="E21" s="81">
        <v>2306.5600000000004</v>
      </c>
      <c r="F21" s="81">
        <v>2371.4050000000002</v>
      </c>
      <c r="G21" s="81">
        <v>2656.0170000000003</v>
      </c>
      <c r="H21" s="81">
        <v>2980.2060000000001</v>
      </c>
      <c r="I21" s="81">
        <v>3287.9870000000001</v>
      </c>
      <c r="J21" s="81">
        <v>3541.1559999999999</v>
      </c>
      <c r="K21" s="81">
        <v>3595.3759999999997</v>
      </c>
      <c r="L21" s="81">
        <v>3610.9330000000004</v>
      </c>
      <c r="M21" s="81">
        <v>3599.9869999999996</v>
      </c>
      <c r="N21" s="81">
        <v>3560.4459999999995</v>
      </c>
      <c r="O21" s="81">
        <v>3447.0170000000003</v>
      </c>
      <c r="P21" s="81">
        <v>3462.6489999999999</v>
      </c>
      <c r="Q21" s="81">
        <v>3507.1440000000007</v>
      </c>
      <c r="R21" s="81">
        <v>3708.31</v>
      </c>
      <c r="S21" s="81">
        <v>4126.9179999999997</v>
      </c>
      <c r="T21" s="81">
        <v>4165.347999999999</v>
      </c>
      <c r="U21" s="81">
        <v>4104.5339999999997</v>
      </c>
      <c r="V21" s="81">
        <v>3893.6309999999999</v>
      </c>
      <c r="W21" s="81">
        <v>3550.665</v>
      </c>
      <c r="X21" s="81">
        <v>3249.2859999999996</v>
      </c>
      <c r="Y21" s="81">
        <v>2934.8629999999998</v>
      </c>
      <c r="Z21" s="78"/>
      <c r="AA21" s="79">
        <f t="shared" si="2"/>
        <v>78996.354999999967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72.5</v>
      </c>
      <c r="C23" s="77">
        <v>69.5</v>
      </c>
      <c r="D23" s="77">
        <v>71</v>
      </c>
      <c r="E23" s="77">
        <v>72.5</v>
      </c>
      <c r="F23" s="77">
        <v>82</v>
      </c>
      <c r="G23" s="77">
        <v>91.5</v>
      </c>
      <c r="H23" s="77">
        <v>112</v>
      </c>
      <c r="I23" s="77">
        <v>122.5</v>
      </c>
      <c r="J23" s="77">
        <v>129</v>
      </c>
      <c r="K23" s="77">
        <v>124.5</v>
      </c>
      <c r="L23" s="77">
        <v>108</v>
      </c>
      <c r="M23" s="77">
        <v>105.5</v>
      </c>
      <c r="N23" s="77">
        <v>111</v>
      </c>
      <c r="O23" s="77">
        <v>119</v>
      </c>
      <c r="P23" s="77">
        <v>115</v>
      </c>
      <c r="Q23" s="77">
        <v>107.5</v>
      </c>
      <c r="R23" s="77">
        <v>134</v>
      </c>
      <c r="S23" s="77">
        <v>147.5</v>
      </c>
      <c r="T23" s="77">
        <v>146</v>
      </c>
      <c r="U23" s="77">
        <v>124</v>
      </c>
      <c r="V23" s="77">
        <v>108.5</v>
      </c>
      <c r="W23" s="77">
        <v>85.5</v>
      </c>
      <c r="X23" s="77">
        <v>77</v>
      </c>
      <c r="Y23" s="77">
        <v>66</v>
      </c>
      <c r="Z23" s="77"/>
      <c r="AA23" s="79">
        <f t="shared" si="2"/>
        <v>2501.5</v>
      </c>
    </row>
    <row r="24" spans="1:27" ht="24.95" customHeight="1" x14ac:dyDescent="0.2">
      <c r="A24" s="85" t="s">
        <v>19</v>
      </c>
      <c r="B24" s="77">
        <v>209</v>
      </c>
      <c r="C24" s="77">
        <v>196</v>
      </c>
      <c r="D24" s="77">
        <v>190.00000000000003</v>
      </c>
      <c r="E24" s="77">
        <v>187.99999999999997</v>
      </c>
      <c r="F24" s="77">
        <v>196</v>
      </c>
      <c r="G24" s="77">
        <v>216</v>
      </c>
      <c r="H24" s="77">
        <v>244.99999999999997</v>
      </c>
      <c r="I24" s="77">
        <v>279</v>
      </c>
      <c r="J24" s="77">
        <v>310</v>
      </c>
      <c r="K24" s="77">
        <v>319</v>
      </c>
      <c r="L24" s="77">
        <v>323.00000000000006</v>
      </c>
      <c r="M24" s="77">
        <v>328.99999999999994</v>
      </c>
      <c r="N24" s="77">
        <v>333</v>
      </c>
      <c r="O24" s="77">
        <v>318</v>
      </c>
      <c r="P24" s="77">
        <v>310.99999999999994</v>
      </c>
      <c r="Q24" s="77">
        <v>312.00000000000006</v>
      </c>
      <c r="R24" s="77">
        <v>343</v>
      </c>
      <c r="S24" s="77">
        <v>363.99999999999994</v>
      </c>
      <c r="T24" s="77">
        <v>360.00000000000006</v>
      </c>
      <c r="U24" s="77">
        <v>351.99999999999994</v>
      </c>
      <c r="V24" s="77">
        <v>328</v>
      </c>
      <c r="W24" s="77">
        <v>301</v>
      </c>
      <c r="X24" s="77">
        <v>271</v>
      </c>
      <c r="Y24" s="77">
        <v>240</v>
      </c>
      <c r="Z24" s="77"/>
      <c r="AA24" s="79">
        <f t="shared" si="2"/>
        <v>6833</v>
      </c>
    </row>
    <row r="25" spans="1:27" ht="30" customHeight="1" thickBot="1" x14ac:dyDescent="0.25">
      <c r="A25" s="86" t="s">
        <v>20</v>
      </c>
      <c r="B25" s="87">
        <f t="shared" ref="B25:AA25" si="3">SUM(B19:B24)</f>
        <v>4558.5030000000006</v>
      </c>
      <c r="C25" s="88">
        <f t="shared" si="3"/>
        <v>4463.1240000000007</v>
      </c>
      <c r="D25" s="88">
        <f t="shared" si="3"/>
        <v>4392.9470000000001</v>
      </c>
      <c r="E25" s="88">
        <f t="shared" si="3"/>
        <v>4350.6419999999998</v>
      </c>
      <c r="F25" s="88">
        <f t="shared" si="3"/>
        <v>4456.7309999999998</v>
      </c>
      <c r="G25" s="88">
        <f t="shared" si="3"/>
        <v>4850.1810000000005</v>
      </c>
      <c r="H25" s="88">
        <f t="shared" si="3"/>
        <v>5266.0390000000007</v>
      </c>
      <c r="I25" s="88">
        <f t="shared" si="3"/>
        <v>5704.5820000000003</v>
      </c>
      <c r="J25" s="88">
        <f t="shared" si="3"/>
        <v>6005.9549999999999</v>
      </c>
      <c r="K25" s="88">
        <f t="shared" si="3"/>
        <v>6047.6329999999998</v>
      </c>
      <c r="L25" s="88">
        <f t="shared" si="3"/>
        <v>6023.3930000000009</v>
      </c>
      <c r="M25" s="88">
        <f t="shared" si="3"/>
        <v>5984.6710000000003</v>
      </c>
      <c r="N25" s="88">
        <f t="shared" si="3"/>
        <v>5949.3429999999989</v>
      </c>
      <c r="O25" s="88">
        <f t="shared" si="3"/>
        <v>5779.6710000000003</v>
      </c>
      <c r="P25" s="88">
        <f t="shared" si="3"/>
        <v>5747.5869999999995</v>
      </c>
      <c r="Q25" s="88">
        <f t="shared" si="3"/>
        <v>5780.6440000000011</v>
      </c>
      <c r="R25" s="88">
        <f t="shared" si="3"/>
        <v>6078.4760000000006</v>
      </c>
      <c r="S25" s="88">
        <f t="shared" si="3"/>
        <v>6551.2860000000001</v>
      </c>
      <c r="T25" s="88">
        <f t="shared" si="3"/>
        <v>6561.9479999999985</v>
      </c>
      <c r="U25" s="88">
        <f t="shared" si="3"/>
        <v>6446.5379999999996</v>
      </c>
      <c r="V25" s="88">
        <f t="shared" si="3"/>
        <v>6123.9619999999995</v>
      </c>
      <c r="W25" s="88">
        <f t="shared" si="3"/>
        <v>5646.3590000000004</v>
      </c>
      <c r="X25" s="88">
        <f t="shared" si="3"/>
        <v>5290.0489999999991</v>
      </c>
      <c r="Y25" s="88">
        <f t="shared" si="3"/>
        <v>4888.143</v>
      </c>
      <c r="Z25" s="89">
        <f t="shared" si="3"/>
        <v>0</v>
      </c>
      <c r="AA25" s="90">
        <f t="shared" si="3"/>
        <v>132948.40699999998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458.5</v>
      </c>
      <c r="C28" s="72">
        <v>442.5</v>
      </c>
      <c r="D28" s="72">
        <v>438</v>
      </c>
      <c r="E28" s="72">
        <v>437.5</v>
      </c>
      <c r="F28" s="72">
        <v>455</v>
      </c>
      <c r="G28" s="72">
        <v>484.5</v>
      </c>
      <c r="H28" s="72">
        <v>534</v>
      </c>
      <c r="I28" s="72">
        <v>578.5</v>
      </c>
      <c r="J28" s="72">
        <v>616</v>
      </c>
      <c r="K28" s="72">
        <v>645.5</v>
      </c>
      <c r="L28" s="72">
        <v>633</v>
      </c>
      <c r="M28" s="72">
        <v>636.5</v>
      </c>
      <c r="N28" s="72">
        <v>646</v>
      </c>
      <c r="O28" s="72">
        <v>629</v>
      </c>
      <c r="P28" s="72">
        <v>603</v>
      </c>
      <c r="Q28" s="72">
        <v>596.5</v>
      </c>
      <c r="R28" s="72">
        <v>654</v>
      </c>
      <c r="S28" s="72">
        <v>688.5</v>
      </c>
      <c r="T28" s="72">
        <v>683</v>
      </c>
      <c r="U28" s="72">
        <v>653</v>
      </c>
      <c r="V28" s="72">
        <v>613.5</v>
      </c>
      <c r="W28" s="72">
        <v>563.5</v>
      </c>
      <c r="X28" s="72">
        <v>551</v>
      </c>
      <c r="Y28" s="72">
        <v>509</v>
      </c>
      <c r="Z28" s="73"/>
      <c r="AA28" s="74">
        <f>SUM(B28:Z28)</f>
        <v>13749.5</v>
      </c>
    </row>
    <row r="29" spans="1:27" ht="24.95" customHeight="1" x14ac:dyDescent="0.2">
      <c r="A29" s="75" t="s">
        <v>23</v>
      </c>
      <c r="B29" s="76">
        <v>4294.0029999999997</v>
      </c>
      <c r="C29" s="77">
        <v>4123.6239999999998</v>
      </c>
      <c r="D29" s="77">
        <v>3976.9470000000001</v>
      </c>
      <c r="E29" s="77">
        <v>3916.1419999999998</v>
      </c>
      <c r="F29" s="77">
        <v>4001.7310000000002</v>
      </c>
      <c r="G29" s="77">
        <v>4365.6809999999996</v>
      </c>
      <c r="H29" s="77">
        <v>4767.0389999999998</v>
      </c>
      <c r="I29" s="77">
        <v>5219.0820000000003</v>
      </c>
      <c r="J29" s="77">
        <v>5538.9549999999999</v>
      </c>
      <c r="K29" s="77">
        <v>5796.1329999999998</v>
      </c>
      <c r="L29" s="77">
        <v>5807.393</v>
      </c>
      <c r="M29" s="77">
        <v>5754.1710000000003</v>
      </c>
      <c r="N29" s="77">
        <v>5681.3429999999998</v>
      </c>
      <c r="O29" s="77">
        <v>5425.6710000000003</v>
      </c>
      <c r="P29" s="77">
        <v>5316.5870000000004</v>
      </c>
      <c r="Q29" s="77">
        <v>5337.1440000000002</v>
      </c>
      <c r="R29" s="77">
        <v>5640.4759999999997</v>
      </c>
      <c r="S29" s="77">
        <v>6111.7860000000001</v>
      </c>
      <c r="T29" s="77">
        <v>6139.9480000000003</v>
      </c>
      <c r="U29" s="77">
        <v>6019.5379999999996</v>
      </c>
      <c r="V29" s="77">
        <v>5722.4620000000004</v>
      </c>
      <c r="W29" s="77">
        <v>5298.8590000000004</v>
      </c>
      <c r="X29" s="77">
        <v>5018.049</v>
      </c>
      <c r="Y29" s="77">
        <v>4657.143</v>
      </c>
      <c r="Z29" s="78"/>
      <c r="AA29" s="79">
        <f>SUM(B29:Z29)</f>
        <v>123929.90699999999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4752.5029999999997</v>
      </c>
      <c r="C31" s="62">
        <f t="shared" si="4"/>
        <v>4566.1239999999998</v>
      </c>
      <c r="D31" s="62">
        <f t="shared" si="4"/>
        <v>4414.9470000000001</v>
      </c>
      <c r="E31" s="62">
        <f t="shared" si="4"/>
        <v>4353.6419999999998</v>
      </c>
      <c r="F31" s="62">
        <f t="shared" si="4"/>
        <v>4456.7309999999998</v>
      </c>
      <c r="G31" s="62">
        <f t="shared" si="4"/>
        <v>4850.1809999999996</v>
      </c>
      <c r="H31" s="62">
        <f t="shared" si="4"/>
        <v>5301.0389999999998</v>
      </c>
      <c r="I31" s="62">
        <f t="shared" si="4"/>
        <v>5797.5820000000003</v>
      </c>
      <c r="J31" s="62">
        <f t="shared" si="4"/>
        <v>6154.9549999999999</v>
      </c>
      <c r="K31" s="62">
        <f t="shared" si="4"/>
        <v>6441.6329999999998</v>
      </c>
      <c r="L31" s="62">
        <f t="shared" si="4"/>
        <v>6440.393</v>
      </c>
      <c r="M31" s="62">
        <f t="shared" si="4"/>
        <v>6390.6710000000003</v>
      </c>
      <c r="N31" s="62">
        <f t="shared" si="4"/>
        <v>6327.3429999999998</v>
      </c>
      <c r="O31" s="62">
        <f t="shared" si="4"/>
        <v>6054.6710000000003</v>
      </c>
      <c r="P31" s="62">
        <f t="shared" si="4"/>
        <v>5919.5870000000004</v>
      </c>
      <c r="Q31" s="62">
        <f t="shared" si="4"/>
        <v>5933.6440000000002</v>
      </c>
      <c r="R31" s="62">
        <f t="shared" si="4"/>
        <v>6294.4759999999997</v>
      </c>
      <c r="S31" s="62">
        <f t="shared" si="4"/>
        <v>6800.2860000000001</v>
      </c>
      <c r="T31" s="62">
        <f t="shared" si="4"/>
        <v>6822.9480000000003</v>
      </c>
      <c r="U31" s="62">
        <f t="shared" si="4"/>
        <v>6672.5379999999996</v>
      </c>
      <c r="V31" s="62">
        <f t="shared" si="4"/>
        <v>6335.9620000000004</v>
      </c>
      <c r="W31" s="62">
        <f t="shared" si="4"/>
        <v>5862.3590000000004</v>
      </c>
      <c r="X31" s="62">
        <f t="shared" si="4"/>
        <v>5569.049</v>
      </c>
      <c r="Y31" s="62">
        <f t="shared" si="4"/>
        <v>5166.143</v>
      </c>
      <c r="Z31" s="63">
        <f t="shared" si="4"/>
        <v>0</v>
      </c>
      <c r="AA31" s="64">
        <f t="shared" si="4"/>
        <v>137679.40700000001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194</v>
      </c>
      <c r="C34" s="95">
        <v>103</v>
      </c>
      <c r="D34" s="95">
        <v>22</v>
      </c>
      <c r="E34" s="95">
        <v>3</v>
      </c>
      <c r="F34" s="95"/>
      <c r="G34" s="95"/>
      <c r="H34" s="95">
        <v>35</v>
      </c>
      <c r="I34" s="95">
        <v>93</v>
      </c>
      <c r="J34" s="95">
        <v>149</v>
      </c>
      <c r="K34" s="95">
        <v>270</v>
      </c>
      <c r="L34" s="95">
        <v>282</v>
      </c>
      <c r="M34" s="95">
        <v>276</v>
      </c>
      <c r="N34" s="95">
        <v>243</v>
      </c>
      <c r="O34" s="95">
        <v>219</v>
      </c>
      <c r="P34" s="95">
        <v>172</v>
      </c>
      <c r="Q34" s="95">
        <v>153</v>
      </c>
      <c r="R34" s="95">
        <v>216</v>
      </c>
      <c r="S34" s="95">
        <v>249</v>
      </c>
      <c r="T34" s="95">
        <v>261</v>
      </c>
      <c r="U34" s="95">
        <v>226</v>
      </c>
      <c r="V34" s="95">
        <v>212</v>
      </c>
      <c r="W34" s="95">
        <v>216</v>
      </c>
      <c r="X34" s="95">
        <v>279</v>
      </c>
      <c r="Y34" s="95">
        <v>278</v>
      </c>
      <c r="Z34" s="96"/>
      <c r="AA34" s="74">
        <f t="shared" ref="AA34:AA39" si="5">SUM(B34:Z34)</f>
        <v>4151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124</v>
      </c>
      <c r="L35" s="99">
        <v>135</v>
      </c>
      <c r="M35" s="99">
        <v>130</v>
      </c>
      <c r="N35" s="99">
        <v>135</v>
      </c>
      <c r="O35" s="99">
        <v>56</v>
      </c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580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1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308.8</v>
      </c>
      <c r="C38" s="99">
        <v>25.1</v>
      </c>
      <c r="D38" s="99">
        <v>117.1</v>
      </c>
      <c r="E38" s="99">
        <v>96.7</v>
      </c>
      <c r="F38" s="99"/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307.89999999999998</v>
      </c>
      <c r="R38" s="99">
        <v>68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8923.5999999999985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502.8</v>
      </c>
      <c r="C39" s="88">
        <f t="shared" si="6"/>
        <v>128.1</v>
      </c>
      <c r="D39" s="88">
        <f t="shared" si="6"/>
        <v>139.1</v>
      </c>
      <c r="E39" s="88">
        <f t="shared" si="6"/>
        <v>99.7</v>
      </c>
      <c r="F39" s="88">
        <f t="shared" si="6"/>
        <v>0</v>
      </c>
      <c r="G39" s="88">
        <f t="shared" si="6"/>
        <v>0</v>
      </c>
      <c r="H39" s="88">
        <f t="shared" si="6"/>
        <v>535</v>
      </c>
      <c r="I39" s="88">
        <f t="shared" si="6"/>
        <v>593</v>
      </c>
      <c r="J39" s="88">
        <f t="shared" si="6"/>
        <v>649</v>
      </c>
      <c r="K39" s="88">
        <f t="shared" si="6"/>
        <v>894</v>
      </c>
      <c r="L39" s="88">
        <f t="shared" si="6"/>
        <v>917</v>
      </c>
      <c r="M39" s="88">
        <f t="shared" si="6"/>
        <v>906</v>
      </c>
      <c r="N39" s="88">
        <f t="shared" si="6"/>
        <v>878</v>
      </c>
      <c r="O39" s="88">
        <f t="shared" si="6"/>
        <v>775</v>
      </c>
      <c r="P39" s="88">
        <f t="shared" si="6"/>
        <v>672</v>
      </c>
      <c r="Q39" s="88">
        <f t="shared" si="6"/>
        <v>460.9</v>
      </c>
      <c r="R39" s="88">
        <f t="shared" si="6"/>
        <v>285</v>
      </c>
      <c r="S39" s="88">
        <f t="shared" si="6"/>
        <v>749</v>
      </c>
      <c r="T39" s="88">
        <f t="shared" si="6"/>
        <v>761</v>
      </c>
      <c r="U39" s="88">
        <f t="shared" si="6"/>
        <v>726</v>
      </c>
      <c r="V39" s="88">
        <f t="shared" si="6"/>
        <v>712</v>
      </c>
      <c r="W39" s="88">
        <f t="shared" si="6"/>
        <v>716</v>
      </c>
      <c r="X39" s="88">
        <f t="shared" si="6"/>
        <v>779</v>
      </c>
      <c r="Y39" s="88">
        <f t="shared" si="6"/>
        <v>778</v>
      </c>
      <c r="Z39" s="89">
        <f t="shared" si="6"/>
        <v>0</v>
      </c>
      <c r="AA39" s="90">
        <f t="shared" si="5"/>
        <v>13655.599999999999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308.8</v>
      </c>
      <c r="C46" s="99">
        <v>25.1</v>
      </c>
      <c r="D46" s="99">
        <v>117.1</v>
      </c>
      <c r="E46" s="99">
        <v>96.7</v>
      </c>
      <c r="F46" s="99"/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307.89999999999998</v>
      </c>
      <c r="R46" s="99">
        <v>68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8923.5999999999985</v>
      </c>
    </row>
    <row r="47" spans="1:27" ht="24.95" customHeight="1" x14ac:dyDescent="0.2">
      <c r="A47" s="85" t="s">
        <v>47</v>
      </c>
      <c r="B47" s="98">
        <v>74</v>
      </c>
      <c r="C47" s="99">
        <v>64</v>
      </c>
      <c r="D47" s="99">
        <v>59</v>
      </c>
      <c r="E47" s="99">
        <v>58</v>
      </c>
      <c r="F47" s="99">
        <v>65</v>
      </c>
      <c r="G47" s="99">
        <v>87</v>
      </c>
      <c r="H47" s="99">
        <v>119</v>
      </c>
      <c r="I47" s="99">
        <v>147</v>
      </c>
      <c r="J47" s="99">
        <v>150</v>
      </c>
      <c r="K47" s="99">
        <v>150</v>
      </c>
      <c r="L47" s="99">
        <v>150</v>
      </c>
      <c r="M47" s="99">
        <v>150</v>
      </c>
      <c r="N47" s="99">
        <v>149</v>
      </c>
      <c r="O47" s="99">
        <v>143</v>
      </c>
      <c r="P47" s="99">
        <v>149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146</v>
      </c>
      <c r="X47" s="99">
        <v>115</v>
      </c>
      <c r="Y47" s="99">
        <v>82</v>
      </c>
      <c r="Z47" s="100"/>
      <c r="AA47" s="79">
        <f t="shared" si="7"/>
        <v>2957</v>
      </c>
    </row>
    <row r="48" spans="1:27" ht="30" customHeight="1" thickBot="1" x14ac:dyDescent="0.25">
      <c r="A48" s="86" t="s">
        <v>48</v>
      </c>
      <c r="B48" s="87">
        <f>SUM(B42:B47)</f>
        <v>382.8</v>
      </c>
      <c r="C48" s="88">
        <f t="shared" ref="C48:Z48" si="8">SUM(C42:C47)</f>
        <v>89.1</v>
      </c>
      <c r="D48" s="88">
        <f t="shared" si="8"/>
        <v>176.1</v>
      </c>
      <c r="E48" s="88">
        <f t="shared" si="8"/>
        <v>154.69999999999999</v>
      </c>
      <c r="F48" s="88">
        <f t="shared" si="8"/>
        <v>65</v>
      </c>
      <c r="G48" s="88">
        <f t="shared" si="8"/>
        <v>87</v>
      </c>
      <c r="H48" s="88">
        <f t="shared" si="8"/>
        <v>619</v>
      </c>
      <c r="I48" s="88">
        <f t="shared" si="8"/>
        <v>647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649</v>
      </c>
      <c r="O48" s="88">
        <f t="shared" si="8"/>
        <v>643</v>
      </c>
      <c r="P48" s="88">
        <f t="shared" si="8"/>
        <v>649</v>
      </c>
      <c r="Q48" s="88">
        <f t="shared" si="8"/>
        <v>457.9</v>
      </c>
      <c r="R48" s="88">
        <f t="shared" si="8"/>
        <v>219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646</v>
      </c>
      <c r="X48" s="88">
        <f t="shared" si="8"/>
        <v>615</v>
      </c>
      <c r="Y48" s="88">
        <f t="shared" si="8"/>
        <v>582</v>
      </c>
      <c r="Z48" s="89">
        <f t="shared" si="8"/>
        <v>0</v>
      </c>
      <c r="AA48" s="90">
        <f t="shared" si="7"/>
        <v>11881.599999999999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5061.3030000000008</v>
      </c>
      <c r="C51" s="88">
        <f t="shared" si="10"/>
        <v>4591.2240000000011</v>
      </c>
      <c r="D51" s="88">
        <f t="shared" si="10"/>
        <v>4532.0470000000005</v>
      </c>
      <c r="E51" s="88">
        <f t="shared" si="10"/>
        <v>4450.3419999999996</v>
      </c>
      <c r="F51" s="88">
        <f t="shared" si="10"/>
        <v>4456.7309999999998</v>
      </c>
      <c r="G51" s="88">
        <f t="shared" si="10"/>
        <v>4850.1810000000005</v>
      </c>
      <c r="H51" s="88">
        <f t="shared" si="10"/>
        <v>5801.0390000000007</v>
      </c>
      <c r="I51" s="88">
        <f t="shared" si="10"/>
        <v>6297.5820000000003</v>
      </c>
      <c r="J51" s="88">
        <f t="shared" si="10"/>
        <v>6654.9549999999999</v>
      </c>
      <c r="K51" s="88">
        <f t="shared" si="10"/>
        <v>6941.6329999999998</v>
      </c>
      <c r="L51" s="88">
        <f t="shared" si="10"/>
        <v>6940.3930000000009</v>
      </c>
      <c r="M51" s="88">
        <f t="shared" si="10"/>
        <v>6890.6710000000003</v>
      </c>
      <c r="N51" s="88">
        <f t="shared" si="10"/>
        <v>6827.3429999999989</v>
      </c>
      <c r="O51" s="88">
        <f t="shared" si="10"/>
        <v>6554.6710000000003</v>
      </c>
      <c r="P51" s="88">
        <f t="shared" si="10"/>
        <v>6419.5869999999995</v>
      </c>
      <c r="Q51" s="88">
        <f t="shared" si="10"/>
        <v>6241.5440000000008</v>
      </c>
      <c r="R51" s="88">
        <f t="shared" si="10"/>
        <v>6363.4760000000006</v>
      </c>
      <c r="S51" s="88">
        <f t="shared" si="10"/>
        <v>7300.2860000000001</v>
      </c>
      <c r="T51" s="88">
        <f t="shared" si="10"/>
        <v>7322.9479999999985</v>
      </c>
      <c r="U51" s="88">
        <f t="shared" si="10"/>
        <v>7172.5379999999996</v>
      </c>
      <c r="V51" s="88">
        <f t="shared" si="10"/>
        <v>6835.9619999999995</v>
      </c>
      <c r="W51" s="88">
        <f t="shared" si="10"/>
        <v>6362.3590000000004</v>
      </c>
      <c r="X51" s="88">
        <f t="shared" si="10"/>
        <v>6069.0489999999991</v>
      </c>
      <c r="Y51" s="88">
        <f t="shared" si="10"/>
        <v>5666.143</v>
      </c>
      <c r="Z51" s="89">
        <f t="shared" si="10"/>
        <v>0</v>
      </c>
      <c r="AA51" s="104">
        <f>SUM(B51:Z51)</f>
        <v>146604.00700000001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-825.2</v>
      </c>
      <c r="C4" s="18">
        <v>-1108.9000000000001</v>
      </c>
      <c r="D4" s="18">
        <v>-1013.9</v>
      </c>
      <c r="E4" s="18">
        <v>-1035.3</v>
      </c>
      <c r="F4" s="18">
        <v>-1201.8</v>
      </c>
      <c r="G4" s="18">
        <v>-1181.8</v>
      </c>
      <c r="H4" s="18">
        <v>-461.5</v>
      </c>
      <c r="I4" s="18">
        <v>-106.39999999999998</v>
      </c>
      <c r="J4" s="18">
        <v>466.6</v>
      </c>
      <c r="K4" s="18">
        <v>203.8</v>
      </c>
      <c r="L4" s="18">
        <v>107.5</v>
      </c>
      <c r="M4" s="18">
        <v>181.39999999999998</v>
      </c>
      <c r="N4" s="18">
        <v>-1.5</v>
      </c>
      <c r="O4" s="18">
        <v>277</v>
      </c>
      <c r="P4" s="18">
        <v>256.5</v>
      </c>
      <c r="Q4" s="18">
        <v>22.299999999999955</v>
      </c>
      <c r="R4" s="18">
        <v>69</v>
      </c>
      <c r="S4" s="18">
        <v>102.39999999999998</v>
      </c>
      <c r="T4" s="18">
        <v>254.6</v>
      </c>
      <c r="U4" s="18">
        <v>446.9</v>
      </c>
      <c r="V4" s="18">
        <v>298.2</v>
      </c>
      <c r="W4" s="18">
        <v>-253.60000000000002</v>
      </c>
      <c r="X4" s="18">
        <v>-639</v>
      </c>
      <c r="Y4" s="18">
        <v>-570</v>
      </c>
      <c r="Z4" s="19"/>
      <c r="AA4" s="111">
        <f>SUM(B4:Z4)</f>
        <v>-5712.7000000000007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86.08</v>
      </c>
      <c r="C7" s="117">
        <v>88.96</v>
      </c>
      <c r="D7" s="117">
        <v>78.5</v>
      </c>
      <c r="E7" s="117">
        <v>78.5</v>
      </c>
      <c r="F7" s="117">
        <v>79.39</v>
      </c>
      <c r="G7" s="117">
        <v>79.599999999999994</v>
      </c>
      <c r="H7" s="117">
        <v>93.83</v>
      </c>
      <c r="I7" s="117">
        <v>104.58</v>
      </c>
      <c r="J7" s="117">
        <v>106.79</v>
      </c>
      <c r="K7" s="117">
        <v>100.66</v>
      </c>
      <c r="L7" s="117">
        <v>97.52</v>
      </c>
      <c r="M7" s="117">
        <v>98.53</v>
      </c>
      <c r="N7" s="117">
        <v>97.17</v>
      </c>
      <c r="O7" s="117">
        <v>102.85</v>
      </c>
      <c r="P7" s="117">
        <v>110.28</v>
      </c>
      <c r="Q7" s="117">
        <v>112.17</v>
      </c>
      <c r="R7" s="117">
        <v>113.85</v>
      </c>
      <c r="S7" s="117">
        <v>116.07</v>
      </c>
      <c r="T7" s="117">
        <v>112.63</v>
      </c>
      <c r="U7" s="117">
        <v>109.79</v>
      </c>
      <c r="V7" s="117">
        <v>105.65</v>
      </c>
      <c r="W7" s="117">
        <v>97.07</v>
      </c>
      <c r="X7" s="117">
        <v>99.86</v>
      </c>
      <c r="Y7" s="117">
        <v>86.8</v>
      </c>
      <c r="Z7" s="118"/>
      <c r="AA7" s="119">
        <f>IF(SUM(B7:Z7)&lt;&gt;0,AVERAGEIF(B7:Z7,"&lt;&gt;"""),"")</f>
        <v>98.213750000000019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1134</v>
      </c>
      <c r="C13" s="129">
        <v>1134</v>
      </c>
      <c r="D13" s="129">
        <v>1131</v>
      </c>
      <c r="E13" s="129">
        <v>1132</v>
      </c>
      <c r="F13" s="129">
        <v>1137</v>
      </c>
      <c r="G13" s="129">
        <v>1095.5999999999999</v>
      </c>
      <c r="H13" s="129">
        <v>961.5</v>
      </c>
      <c r="I13" s="129">
        <v>606.4</v>
      </c>
      <c r="J13" s="129">
        <v>33.4</v>
      </c>
      <c r="K13" s="129">
        <v>296.2</v>
      </c>
      <c r="L13" s="129">
        <v>392.5</v>
      </c>
      <c r="M13" s="129">
        <v>318.60000000000002</v>
      </c>
      <c r="N13" s="129">
        <v>501.5</v>
      </c>
      <c r="O13" s="129">
        <v>223</v>
      </c>
      <c r="P13" s="129">
        <v>243.5</v>
      </c>
      <c r="Q13" s="129">
        <v>285.60000000000002</v>
      </c>
      <c r="R13" s="129"/>
      <c r="S13" s="129">
        <v>397.6</v>
      </c>
      <c r="T13" s="129">
        <v>245.4</v>
      </c>
      <c r="U13" s="129">
        <v>53.1</v>
      </c>
      <c r="V13" s="129">
        <v>201.8</v>
      </c>
      <c r="W13" s="129">
        <v>753.6</v>
      </c>
      <c r="X13" s="129">
        <v>1139</v>
      </c>
      <c r="Y13" s="130">
        <v>1070</v>
      </c>
      <c r="Z13" s="131"/>
      <c r="AA13" s="132">
        <f t="shared" si="0"/>
        <v>14486.300000000001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64.8</v>
      </c>
      <c r="G15" s="133">
        <v>86.2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1134</v>
      </c>
      <c r="C16" s="135">
        <f t="shared" si="1"/>
        <v>1134</v>
      </c>
      <c r="D16" s="135">
        <f t="shared" si="1"/>
        <v>1131</v>
      </c>
      <c r="E16" s="135">
        <f t="shared" si="1"/>
        <v>1132</v>
      </c>
      <c r="F16" s="135">
        <f t="shared" si="1"/>
        <v>1201.8</v>
      </c>
      <c r="G16" s="135">
        <f t="shared" si="1"/>
        <v>1181.8</v>
      </c>
      <c r="H16" s="135">
        <f t="shared" si="1"/>
        <v>961.5</v>
      </c>
      <c r="I16" s="135">
        <f t="shared" si="1"/>
        <v>606.4</v>
      </c>
      <c r="J16" s="135">
        <f t="shared" si="1"/>
        <v>33.4</v>
      </c>
      <c r="K16" s="135">
        <f t="shared" si="1"/>
        <v>296.2</v>
      </c>
      <c r="L16" s="135">
        <f t="shared" si="1"/>
        <v>392.5</v>
      </c>
      <c r="M16" s="135">
        <f t="shared" si="1"/>
        <v>318.60000000000002</v>
      </c>
      <c r="N16" s="135">
        <f t="shared" si="1"/>
        <v>501.5</v>
      </c>
      <c r="O16" s="135">
        <f t="shared" si="1"/>
        <v>223</v>
      </c>
      <c r="P16" s="135">
        <f t="shared" si="1"/>
        <v>243.5</v>
      </c>
      <c r="Q16" s="135">
        <f t="shared" si="1"/>
        <v>285.60000000000002</v>
      </c>
      <c r="R16" s="135">
        <f t="shared" si="1"/>
        <v>0</v>
      </c>
      <c r="S16" s="135">
        <f t="shared" si="1"/>
        <v>397.6</v>
      </c>
      <c r="T16" s="135">
        <f t="shared" si="1"/>
        <v>245.4</v>
      </c>
      <c r="U16" s="135">
        <f t="shared" si="1"/>
        <v>53.1</v>
      </c>
      <c r="V16" s="135">
        <f t="shared" si="1"/>
        <v>201.8</v>
      </c>
      <c r="W16" s="135">
        <f t="shared" si="1"/>
        <v>753.6</v>
      </c>
      <c r="X16" s="135">
        <f t="shared" si="1"/>
        <v>1139</v>
      </c>
      <c r="Y16" s="135">
        <f t="shared" si="1"/>
        <v>1070</v>
      </c>
      <c r="Z16" s="136" t="str">
        <f t="shared" si="1"/>
        <v/>
      </c>
      <c r="AA16" s="90">
        <f t="shared" si="0"/>
        <v>14637.300000000001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308.8</v>
      </c>
      <c r="C23" s="133">
        <v>25.1</v>
      </c>
      <c r="D23" s="133">
        <v>117.1</v>
      </c>
      <c r="E23" s="133">
        <v>96.7</v>
      </c>
      <c r="F23" s="133"/>
      <c r="G23" s="133"/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307.89999999999998</v>
      </c>
      <c r="R23" s="133">
        <v>68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8923.5999999999985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308.8</v>
      </c>
      <c r="C24" s="135">
        <f t="shared" si="3"/>
        <v>25.1</v>
      </c>
      <c r="D24" s="135">
        <f t="shared" si="3"/>
        <v>117.1</v>
      </c>
      <c r="E24" s="135">
        <f t="shared" si="3"/>
        <v>96.7</v>
      </c>
      <c r="F24" s="135">
        <f t="shared" si="3"/>
        <v>0</v>
      </c>
      <c r="G24" s="135">
        <f t="shared" si="3"/>
        <v>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307.89999999999998</v>
      </c>
      <c r="R24" s="135">
        <f t="shared" si="3"/>
        <v>69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8924.5999999999985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2024-01-04T12:06:10Z</dcterms:created>
  <dcterms:modified xsi:type="dcterms:W3CDTF">2024-01-04T12:06:11Z</dcterms:modified>
</cp:coreProperties>
</file>