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<sst xmlns="http://schemas.openxmlformats.org/spreadsheetml/2006/main" count="117" uniqueCount="53">
  <si>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03/01/2024 14:04:31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</si>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</sst>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450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4-49EA-B483-9A75EDB07A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112</c:v>
                </c:pt>
                <c:pt idx="16">
                  <c:v>143</c:v>
                </c:pt>
                <c:pt idx="17">
                  <c:v>165</c:v>
                </c:pt>
                <c:pt idx="18">
                  <c:v>161</c:v>
                </c:pt>
                <c:pt idx="19">
                  <c:v>152</c:v>
                </c:pt>
                <c:pt idx="20">
                  <c:v>141</c:v>
                </c:pt>
                <c:pt idx="21">
                  <c:v>108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84-49EA-B483-9A75EDB07A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428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456</c:v>
                </c:pt>
                <c:pt idx="7">
                  <c:v>779</c:v>
                </c:pt>
                <c:pt idx="8">
                  <c:v>929</c:v>
                </c:pt>
                <c:pt idx="9">
                  <c:v>894</c:v>
                </c:pt>
                <c:pt idx="10">
                  <c:v>892</c:v>
                </c:pt>
                <c:pt idx="11">
                  <c:v>892</c:v>
                </c:pt>
                <c:pt idx="12">
                  <c:v>892</c:v>
                </c:pt>
                <c:pt idx="13">
                  <c:v>932</c:v>
                </c:pt>
                <c:pt idx="14">
                  <c:v>1185</c:v>
                </c:pt>
                <c:pt idx="15">
                  <c:v>1392.731</c:v>
                </c:pt>
                <c:pt idx="16">
                  <c:v>2038.28</c:v>
                </c:pt>
                <c:pt idx="17">
                  <c:v>2498.2930000000001</c:v>
                </c:pt>
                <c:pt idx="18">
                  <c:v>2795.2440000000001</c:v>
                </c:pt>
                <c:pt idx="19">
                  <c:v>2591.6840000000002</c:v>
                </c:pt>
                <c:pt idx="20">
                  <c:v>2222.8540000000003</c:v>
                </c:pt>
                <c:pt idx="21">
                  <c:v>1878.018</c:v>
                </c:pt>
                <c:pt idx="22">
                  <c:v>2020.3020000000001</c:v>
                </c:pt>
                <c:pt idx="23">
                  <c:v>1547.559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4-49EA-B483-9A75EDB07A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2117</c:v>
                </c:pt>
                <c:pt idx="1">
                  <c:v>1971</c:v>
                </c:pt>
                <c:pt idx="2">
                  <c:v>2010</c:v>
                </c:pt>
                <c:pt idx="3">
                  <c:v>2017</c:v>
                </c:pt>
                <c:pt idx="4">
                  <c:v>1969.1000000000001</c:v>
                </c:pt>
                <c:pt idx="5">
                  <c:v>2048.8000000000002</c:v>
                </c:pt>
                <c:pt idx="6">
                  <c:v>1975.4</c:v>
                </c:pt>
                <c:pt idx="7">
                  <c:v>1843.5</c:v>
                </c:pt>
                <c:pt idx="8">
                  <c:v>1250.4000000000001</c:v>
                </c:pt>
                <c:pt idx="9">
                  <c:v>677</c:v>
                </c:pt>
                <c:pt idx="10">
                  <c:v>766</c:v>
                </c:pt>
                <c:pt idx="11">
                  <c:v>659</c:v>
                </c:pt>
                <c:pt idx="12">
                  <c:v>695</c:v>
                </c:pt>
                <c:pt idx="13">
                  <c:v>752.7</c:v>
                </c:pt>
                <c:pt idx="14">
                  <c:v>864.5</c:v>
                </c:pt>
                <c:pt idx="15">
                  <c:v>1746</c:v>
                </c:pt>
                <c:pt idx="16">
                  <c:v>1250.4000000000001</c:v>
                </c:pt>
                <c:pt idx="17">
                  <c:v>1182.9000000000001</c:v>
                </c:pt>
                <c:pt idx="18">
                  <c:v>1083.3</c:v>
                </c:pt>
                <c:pt idx="19">
                  <c:v>1373.3</c:v>
                </c:pt>
                <c:pt idx="20">
                  <c:v>1746.5</c:v>
                </c:pt>
                <c:pt idx="21">
                  <c:v>1951.5</c:v>
                </c:pt>
                <c:pt idx="22">
                  <c:v>2003</c:v>
                </c:pt>
                <c:pt idx="23">
                  <c:v>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84-49EA-B483-9A75EDB07A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1727.8139999999999</c:v>
                </c:pt>
                <c:pt idx="1">
                  <c:v>1731.0860000000002</c:v>
                </c:pt>
                <c:pt idx="2">
                  <c:v>1725.0439999999999</c:v>
                </c:pt>
                <c:pt idx="3">
                  <c:v>1735.1120000000003</c:v>
                </c:pt>
                <c:pt idx="4">
                  <c:v>1760.5980000000004</c:v>
                </c:pt>
                <c:pt idx="5">
                  <c:v>1843.8569999999997</c:v>
                </c:pt>
                <c:pt idx="6">
                  <c:v>1915.4149999999997</c:v>
                </c:pt>
                <c:pt idx="7">
                  <c:v>2352.375</c:v>
                </c:pt>
                <c:pt idx="8">
                  <c:v>3335.8359999999998</c:v>
                </c:pt>
                <c:pt idx="9">
                  <c:v>4312.800000000002</c:v>
                </c:pt>
                <c:pt idx="10">
                  <c:v>4952.8510000000015</c:v>
                </c:pt>
                <c:pt idx="11">
                  <c:v>5229.2389999999987</c:v>
                </c:pt>
                <c:pt idx="12">
                  <c:v>5147.2050000000008</c:v>
                </c:pt>
                <c:pt idx="13">
                  <c:v>4681.3719999999994</c:v>
                </c:pt>
                <c:pt idx="14">
                  <c:v>3780.8770000000009</c:v>
                </c:pt>
                <c:pt idx="15">
                  <c:v>2680.29</c:v>
                </c:pt>
                <c:pt idx="16">
                  <c:v>2061.0309999999999</c:v>
                </c:pt>
                <c:pt idx="17">
                  <c:v>1908.3689999999999</c:v>
                </c:pt>
                <c:pt idx="18">
                  <c:v>1777.4030000000002</c:v>
                </c:pt>
                <c:pt idx="19">
                  <c:v>1664.1420000000003</c:v>
                </c:pt>
                <c:pt idx="20">
                  <c:v>1589.2130000000002</c:v>
                </c:pt>
                <c:pt idx="21">
                  <c:v>1545.6180000000002</c:v>
                </c:pt>
                <c:pt idx="22">
                  <c:v>1472.2940000000003</c:v>
                </c:pt>
                <c:pt idx="23">
                  <c:v>1377.2940000000003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84-49EA-B483-9A75EDB07A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48</c:v>
                </c:pt>
                <c:pt idx="1">
                  <c:v>46</c:v>
                </c:pt>
                <c:pt idx="2">
                  <c:v>44</c:v>
                </c:pt>
                <c:pt idx="3">
                  <c:v>43</c:v>
                </c:pt>
                <c:pt idx="4">
                  <c:v>41</c:v>
                </c:pt>
                <c:pt idx="5">
                  <c:v>39</c:v>
                </c:pt>
                <c:pt idx="6">
                  <c:v>40</c:v>
                </c:pt>
                <c:pt idx="7">
                  <c:v>46</c:v>
                </c:pt>
                <c:pt idx="8">
                  <c:v>62</c:v>
                </c:pt>
                <c:pt idx="9">
                  <c:v>79</c:v>
                </c:pt>
                <c:pt idx="10">
                  <c:v>88</c:v>
                </c:pt>
                <c:pt idx="11">
                  <c:v>91</c:v>
                </c:pt>
                <c:pt idx="12">
                  <c:v>92</c:v>
                </c:pt>
                <c:pt idx="13">
                  <c:v>89</c:v>
                </c:pt>
                <c:pt idx="14">
                  <c:v>77</c:v>
                </c:pt>
                <c:pt idx="15">
                  <c:v>60</c:v>
                </c:pt>
                <c:pt idx="16">
                  <c:v>52</c:v>
                </c:pt>
                <c:pt idx="17">
                  <c:v>50</c:v>
                </c:pt>
                <c:pt idx="18">
                  <c:v>50</c:v>
                </c:pt>
                <c:pt idx="19">
                  <c:v>49</c:v>
                </c:pt>
                <c:pt idx="20">
                  <c:v>46</c:v>
                </c:pt>
                <c:pt idx="21">
                  <c:v>41</c:v>
                </c:pt>
                <c:pt idx="22">
                  <c:v>37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84-49EA-B483-9A75EDB07A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449</c:v>
                </c:pt>
                <c:pt idx="7">
                  <c:v>464</c:v>
                </c:pt>
                <c:pt idx="8">
                  <c:v>444</c:v>
                </c:pt>
                <c:pt idx="9">
                  <c:v>312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143</c:v>
                </c:pt>
                <c:pt idx="15">
                  <c:v>394</c:v>
                </c:pt>
                <c:pt idx="16">
                  <c:v>1003</c:v>
                </c:pt>
                <c:pt idx="17">
                  <c:v>1247</c:v>
                </c:pt>
                <c:pt idx="18">
                  <c:v>1249</c:v>
                </c:pt>
                <c:pt idx="19">
                  <c:v>1188</c:v>
                </c:pt>
                <c:pt idx="20">
                  <c:v>895</c:v>
                </c:pt>
                <c:pt idx="21">
                  <c:v>682</c:v>
                </c:pt>
                <c:pt idx="22">
                  <c:v>261</c:v>
                </c:pt>
                <c:pt idx="2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84-49EA-B483-9A75EDB07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5073.8460000000005</c:v>
                </c:pt>
                <c:pt idx="1">
                  <c:v>4504.063000000001</c:v>
                </c:pt>
                <c:pt idx="2">
                  <c:v>4535.0050000000028</c:v>
                </c:pt>
                <c:pt idx="3">
                  <c:v>4551.1210000000001</c:v>
                </c:pt>
                <c:pt idx="4">
                  <c:v>4526.7070000000022</c:v>
                </c:pt>
                <c:pt idx="5">
                  <c:v>4855.635000000002</c:v>
                </c:pt>
                <c:pt idx="6">
                  <c:v>5553.7880000000014</c:v>
                </c:pt>
                <c:pt idx="7">
                  <c:v>6202.8680000000004</c:v>
                </c:pt>
                <c:pt idx="8">
                  <c:v>6739.1909999999998</c:v>
                </c:pt>
                <c:pt idx="9">
                  <c:v>6992.7770000000028</c:v>
                </c:pt>
                <c:pt idx="10">
                  <c:v>7331.867000000002</c:v>
                </c:pt>
                <c:pt idx="11">
                  <c:v>7362.1810000000041</c:v>
                </c:pt>
                <c:pt idx="12">
                  <c:v>7317.2669999999989</c:v>
                </c:pt>
                <c:pt idx="13">
                  <c:v>6920.0520000000024</c:v>
                </c:pt>
                <c:pt idx="14">
                  <c:v>6460.3249999999989</c:v>
                </c:pt>
                <c:pt idx="15">
                  <c:v>6692.9889999999978</c:v>
                </c:pt>
                <c:pt idx="16">
                  <c:v>6855.6730000000025</c:v>
                </c:pt>
                <c:pt idx="17">
                  <c:v>7359.5950000000003</c:v>
                </c:pt>
                <c:pt idx="18">
                  <c:v>7423.9670000000015</c:v>
                </c:pt>
                <c:pt idx="19">
                  <c:v>7326.1360000000004</c:v>
                </c:pt>
                <c:pt idx="20">
                  <c:v>6948.5889999999999</c:v>
                </c:pt>
                <c:pt idx="21">
                  <c:v>6514.1750000000002</c:v>
                </c:pt>
                <c:pt idx="22">
                  <c:v>6203.5960000000014</c:v>
                </c:pt>
                <c:pt idx="23">
                  <c:v>5569.876000000002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84-49EA-B483-9A75EDB07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74.19</c:v>
                </c:pt>
                <c:pt idx="1">
                  <c:v>65</c:v>
                </c:pt>
                <c:pt idx="2">
                  <c:v>40</c:v>
                </c:pt>
                <c:pt idx="3">
                  <c:v>35.200000000000003</c:v>
                </c:pt>
                <c:pt idx="4">
                  <c:v>49.39</c:v>
                </c:pt>
                <c:pt idx="5">
                  <c:v>70.099999999999994</c:v>
                </c:pt>
                <c:pt idx="6">
                  <c:v>97.61</c:v>
                </c:pt>
                <c:pt idx="7">
                  <c:v>85.02</c:v>
                </c:pt>
                <c:pt idx="8">
                  <c:v>91.47</c:v>
                </c:pt>
                <c:pt idx="9">
                  <c:v>94.2</c:v>
                </c:pt>
                <c:pt idx="10">
                  <c:v>73.83</c:v>
                </c:pt>
                <c:pt idx="11">
                  <c:v>70.099999999999994</c:v>
                </c:pt>
                <c:pt idx="12">
                  <c:v>70.099999999999994</c:v>
                </c:pt>
                <c:pt idx="13">
                  <c:v>85.96</c:v>
                </c:pt>
                <c:pt idx="14">
                  <c:v>92.11</c:v>
                </c:pt>
                <c:pt idx="15">
                  <c:v>98.62</c:v>
                </c:pt>
                <c:pt idx="16">
                  <c:v>104.51</c:v>
                </c:pt>
                <c:pt idx="17">
                  <c:v>112.67</c:v>
                </c:pt>
                <c:pt idx="18">
                  <c:v>114.48</c:v>
                </c:pt>
                <c:pt idx="19">
                  <c:v>110.45</c:v>
                </c:pt>
                <c:pt idx="20">
                  <c:v>100.95</c:v>
                </c:pt>
                <c:pt idx="21">
                  <c:v>94.9</c:v>
                </c:pt>
                <c:pt idx="22">
                  <c:v>99.81</c:v>
                </c:pt>
                <c:pt idx="23">
                  <c:v>97.98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84-49EA-B483-9A75EDB07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5073.8139999999994</v>
      </c>
      <c r="C4" s="18">
        <v>4504.0859999999993</v>
      </c>
      <c r="D4" s="18">
        <v>4535.0439999999999</v>
      </c>
      <c r="E4" s="18">
        <v>4551.112000000001</v>
      </c>
      <c r="F4" s="18">
        <v>4526.6980000000003</v>
      </c>
      <c r="G4" s="18">
        <v>4855.6570000000011</v>
      </c>
      <c r="H4" s="18">
        <v>5553.8150000000014</v>
      </c>
      <c r="I4" s="18">
        <v>6202.8749999999982</v>
      </c>
      <c r="J4" s="18">
        <v>6739.2359999999999</v>
      </c>
      <c r="K4" s="18">
        <v>6992.7999999999993</v>
      </c>
      <c r="L4" s="18">
        <v>7331.8510000000006</v>
      </c>
      <c r="M4" s="18">
        <v>7362.2389999999987</v>
      </c>
      <c r="N4" s="18">
        <v>7317.2049999999999</v>
      </c>
      <c r="O4" s="18">
        <v>6920.0720000000001</v>
      </c>
      <c r="P4" s="18">
        <v>6460.3769999999995</v>
      </c>
      <c r="Q4" s="18">
        <v>6693.0210000000015</v>
      </c>
      <c r="R4" s="18">
        <v>6855.7110000000002</v>
      </c>
      <c r="S4" s="18">
        <v>7359.5619999999981</v>
      </c>
      <c r="T4" s="18">
        <v>7423.947000000001</v>
      </c>
      <c r="U4" s="18">
        <v>7326.1259999999993</v>
      </c>
      <c r="V4" s="18">
        <v>6948.5670000000009</v>
      </c>
      <c r="W4" s="18">
        <v>6514.1359999999995</v>
      </c>
      <c r="X4" s="18">
        <v>6203.5960000000005</v>
      </c>
      <c r="Y4" s="18">
        <v>5569.853000000001</v>
      </c>
      <c r="Z4" s="19"/>
      <c r="AA4" s="20">
        <f>SUM(B4:Z4)</f>
        <v>149821.4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74.19</v>
      </c>
      <c r="C7" s="28">
        <v>65</v>
      </c>
      <c r="D7" s="28">
        <v>40</v>
      </c>
      <c r="E7" s="28">
        <v>35.200000000000003</v>
      </c>
      <c r="F7" s="28">
        <v>49.39</v>
      </c>
      <c r="G7" s="28">
        <v>70.099999999999994</v>
      </c>
      <c r="H7" s="28">
        <v>97.61</v>
      </c>
      <c r="I7" s="28">
        <v>85.02</v>
      </c>
      <c r="J7" s="28">
        <v>91.47</v>
      </c>
      <c r="K7" s="28">
        <v>94.2</v>
      </c>
      <c r="L7" s="28">
        <v>73.83</v>
      </c>
      <c r="M7" s="28">
        <v>70.099999999999994</v>
      </c>
      <c r="N7" s="28">
        <v>70.099999999999994</v>
      </c>
      <c r="O7" s="28">
        <v>85.96</v>
      </c>
      <c r="P7" s="28">
        <v>92.11</v>
      </c>
      <c r="Q7" s="28">
        <v>98.62</v>
      </c>
      <c r="R7" s="28">
        <v>104.51</v>
      </c>
      <c r="S7" s="28">
        <v>112.67</v>
      </c>
      <c r="T7" s="28">
        <v>114.48</v>
      </c>
      <c r="U7" s="28">
        <v>110.45</v>
      </c>
      <c r="V7" s="28">
        <v>100.95</v>
      </c>
      <c r="W7" s="28">
        <v>94.9</v>
      </c>
      <c r="X7" s="28">
        <v>99.81</v>
      </c>
      <c r="Y7" s="28">
        <v>97.98</v>
      </c>
      <c r="Z7" s="29"/>
      <c r="AA7" s="30">
        <f>IF(SUM(B7:Z7)&lt;&gt;0,AVERAGEIF(B7:Z7,"&lt;&gt;"""),"")</f>
        <v>84.527083333333351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450</v>
      </c>
      <c r="H10" s="42">
        <v>616</v>
      </c>
      <c r="I10" s="42">
        <v>616</v>
      </c>
      <c r="J10" s="42">
        <v>616</v>
      </c>
      <c r="K10" s="42">
        <v>616</v>
      </c>
      <c r="L10" s="42">
        <v>450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9251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102</v>
      </c>
      <c r="Q11" s="47">
        <v>112</v>
      </c>
      <c r="R11" s="47">
        <v>143</v>
      </c>
      <c r="S11" s="47">
        <v>165</v>
      </c>
      <c r="T11" s="47">
        <v>161</v>
      </c>
      <c r="U11" s="47">
        <v>152</v>
      </c>
      <c r="V11" s="47">
        <v>141</v>
      </c>
      <c r="W11" s="47">
        <v>108</v>
      </c>
      <c r="X11" s="47">
        <v>102</v>
      </c>
      <c r="Y11" s="47">
        <v>102</v>
      </c>
      <c r="Z11" s="48"/>
      <c r="AA11" s="49">
        <f t="shared" si="0"/>
        <v>2716</v>
      </c>
    </row>
    <row r="12" spans="1:27" ht="24.95" customHeight="1" x14ac:dyDescent="0.2">
      <c r="A12" s="50" t="s">
        <v>8</v>
      </c>
      <c r="B12" s="51">
        <v>428</v>
      </c>
      <c r="C12" s="52">
        <v>346</v>
      </c>
      <c r="D12" s="52">
        <v>346</v>
      </c>
      <c r="E12" s="52">
        <v>346</v>
      </c>
      <c r="F12" s="52">
        <v>346</v>
      </c>
      <c r="G12" s="52">
        <v>346</v>
      </c>
      <c r="H12" s="52">
        <v>456</v>
      </c>
      <c r="I12" s="52">
        <v>779</v>
      </c>
      <c r="J12" s="52">
        <v>929</v>
      </c>
      <c r="K12" s="52">
        <v>894</v>
      </c>
      <c r="L12" s="52">
        <v>892</v>
      </c>
      <c r="M12" s="52">
        <v>892</v>
      </c>
      <c r="N12" s="52">
        <v>892</v>
      </c>
      <c r="O12" s="52">
        <v>932</v>
      </c>
      <c r="P12" s="52">
        <v>1185</v>
      </c>
      <c r="Q12" s="52">
        <v>1392.731</v>
      </c>
      <c r="R12" s="52">
        <v>2038.28</v>
      </c>
      <c r="S12" s="52">
        <v>2498.2930000000001</v>
      </c>
      <c r="T12" s="52">
        <v>2795.2440000000001</v>
      </c>
      <c r="U12" s="52">
        <v>2591.6840000000002</v>
      </c>
      <c r="V12" s="52">
        <v>2222.8540000000003</v>
      </c>
      <c r="W12" s="52">
        <v>1878.018</v>
      </c>
      <c r="X12" s="52">
        <v>2020.3020000000001</v>
      </c>
      <c r="Y12" s="52">
        <v>1547.559</v>
      </c>
      <c r="Z12" s="53"/>
      <c r="AA12" s="54">
        <f t="shared" si="0"/>
        <v>28993.965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449</v>
      </c>
      <c r="I13" s="52">
        <v>464</v>
      </c>
      <c r="J13" s="52">
        <v>444</v>
      </c>
      <c r="K13" s="52">
        <v>312</v>
      </c>
      <c r="L13" s="52">
        <v>81</v>
      </c>
      <c r="M13" s="52">
        <v>81</v>
      </c>
      <c r="N13" s="52">
        <v>81</v>
      </c>
      <c r="O13" s="52">
        <v>55</v>
      </c>
      <c r="P13" s="52">
        <v>143</v>
      </c>
      <c r="Q13" s="52">
        <v>394</v>
      </c>
      <c r="R13" s="52">
        <v>1003</v>
      </c>
      <c r="S13" s="52">
        <v>1247</v>
      </c>
      <c r="T13" s="52">
        <v>1249</v>
      </c>
      <c r="U13" s="52">
        <v>1188</v>
      </c>
      <c r="V13" s="52">
        <v>895</v>
      </c>
      <c r="W13" s="52">
        <v>682</v>
      </c>
      <c r="X13" s="52">
        <v>261</v>
      </c>
      <c r="Y13" s="52">
        <v>235</v>
      </c>
      <c r="Z13" s="53"/>
      <c r="AA13" s="54">
        <f t="shared" si="0"/>
        <v>9290</v>
      </c>
    </row>
    <row r="14" spans="1:27" ht="24.95" customHeight="1" x14ac:dyDescent="0.2">
      <c r="A14" s="55" t="s">
        <v>10</v>
      </c>
      <c r="B14" s="56">
        <v>1727.8139999999999</v>
      </c>
      <c r="C14" s="57">
        <v>1731.0860000000002</v>
      </c>
      <c r="D14" s="57">
        <v>1725.0439999999999</v>
      </c>
      <c r="E14" s="57">
        <v>1735.1120000000003</v>
      </c>
      <c r="F14" s="57">
        <v>1760.5980000000004</v>
      </c>
      <c r="G14" s="57">
        <v>1843.8569999999997</v>
      </c>
      <c r="H14" s="57">
        <v>1915.4149999999997</v>
      </c>
      <c r="I14" s="57">
        <v>2352.375</v>
      </c>
      <c r="J14" s="57">
        <v>3335.8359999999998</v>
      </c>
      <c r="K14" s="57">
        <v>4312.800000000002</v>
      </c>
      <c r="L14" s="57">
        <v>4952.8510000000015</v>
      </c>
      <c r="M14" s="57">
        <v>5229.2389999999987</v>
      </c>
      <c r="N14" s="57">
        <v>5147.2050000000008</v>
      </c>
      <c r="O14" s="57">
        <v>4681.3719999999994</v>
      </c>
      <c r="P14" s="57">
        <v>3780.8770000000009</v>
      </c>
      <c r="Q14" s="57">
        <v>2680.29</v>
      </c>
      <c r="R14" s="57">
        <v>2061.0309999999999</v>
      </c>
      <c r="S14" s="57">
        <v>1908.3689999999999</v>
      </c>
      <c r="T14" s="57">
        <v>1777.4030000000002</v>
      </c>
      <c r="U14" s="57">
        <v>1664.1420000000003</v>
      </c>
      <c r="V14" s="57">
        <v>1589.2130000000002</v>
      </c>
      <c r="W14" s="57">
        <v>1545.6180000000002</v>
      </c>
      <c r="X14" s="57">
        <v>1472.2940000000003</v>
      </c>
      <c r="Y14" s="57">
        <v>1377.2940000000003</v>
      </c>
      <c r="Z14" s="58"/>
      <c r="AA14" s="59">
        <f t="shared" si="0"/>
        <v>62307.135000000017</v>
      </c>
    </row>
    <row r="15" spans="1:27" ht="24.95" customHeight="1" x14ac:dyDescent="0.2">
      <c r="A15" s="55" t="s">
        <v>11</v>
      </c>
      <c r="B15" s="56">
        <v>48</v>
      </c>
      <c r="C15" s="57">
        <v>46</v>
      </c>
      <c r="D15" s="57">
        <v>44</v>
      </c>
      <c r="E15" s="57">
        <v>43</v>
      </c>
      <c r="F15" s="57">
        <v>41</v>
      </c>
      <c r="G15" s="57">
        <v>39</v>
      </c>
      <c r="H15" s="57">
        <v>40</v>
      </c>
      <c r="I15" s="57">
        <v>46</v>
      </c>
      <c r="J15" s="57">
        <v>62</v>
      </c>
      <c r="K15" s="57">
        <v>79</v>
      </c>
      <c r="L15" s="57">
        <v>88</v>
      </c>
      <c r="M15" s="57">
        <v>91</v>
      </c>
      <c r="N15" s="57">
        <v>92</v>
      </c>
      <c r="O15" s="57">
        <v>89</v>
      </c>
      <c r="P15" s="57">
        <v>77</v>
      </c>
      <c r="Q15" s="57">
        <v>60</v>
      </c>
      <c r="R15" s="57">
        <v>52</v>
      </c>
      <c r="S15" s="57">
        <v>50</v>
      </c>
      <c r="T15" s="57">
        <v>50</v>
      </c>
      <c r="U15" s="57">
        <v>49</v>
      </c>
      <c r="V15" s="57">
        <v>46</v>
      </c>
      <c r="W15" s="57">
        <v>41</v>
      </c>
      <c r="X15" s="57">
        <v>37</v>
      </c>
      <c r="Y15" s="57">
        <v>33</v>
      </c>
      <c r="Z15" s="58"/>
      <c r="AA15" s="59">
        <f t="shared" si="0"/>
        <v>1343</v>
      </c>
    </row>
    <row r="16" spans="1:27" ht="30" customHeight="1" thickBot="1" x14ac:dyDescent="0.25">
      <c r="A16" s="60" t="s">
        <v>12</v>
      </c>
      <c r="B16" s="61">
        <f>IF(LEN(B$2)&gt;0,SUM(B10:B15),"")</f>
        <v>2956.8139999999999</v>
      </c>
      <c r="C16" s="62">
        <f t="shared" ref="C16:Z16" si="1">IF(LEN(C$2)&gt;0,SUM(C10:C15),"")</f>
        <v>2533.0860000000002</v>
      </c>
      <c r="D16" s="62">
        <f t="shared" si="1"/>
        <v>2525.0439999999999</v>
      </c>
      <c r="E16" s="62">
        <f t="shared" si="1"/>
        <v>2534.1120000000001</v>
      </c>
      <c r="F16" s="62">
        <f t="shared" si="1"/>
        <v>2557.5980000000004</v>
      </c>
      <c r="G16" s="62">
        <f t="shared" si="1"/>
        <v>2806.857</v>
      </c>
      <c r="H16" s="62">
        <f t="shared" si="1"/>
        <v>3578.415</v>
      </c>
      <c r="I16" s="62">
        <f t="shared" si="1"/>
        <v>4359.375</v>
      </c>
      <c r="J16" s="62">
        <f t="shared" si="1"/>
        <v>5488.8359999999993</v>
      </c>
      <c r="K16" s="62">
        <f t="shared" si="1"/>
        <v>6315.800000000002</v>
      </c>
      <c r="L16" s="62">
        <f t="shared" si="1"/>
        <v>6565.8510000000015</v>
      </c>
      <c r="M16" s="62">
        <f t="shared" si="1"/>
        <v>6703.2389999999987</v>
      </c>
      <c r="N16" s="62">
        <f t="shared" si="1"/>
        <v>6622.2050000000008</v>
      </c>
      <c r="O16" s="62">
        <f t="shared" si="1"/>
        <v>6167.3719999999994</v>
      </c>
      <c r="P16" s="62">
        <f t="shared" si="1"/>
        <v>5595.8770000000004</v>
      </c>
      <c r="Q16" s="62">
        <f t="shared" si="1"/>
        <v>4947.0209999999997</v>
      </c>
      <c r="R16" s="62">
        <f t="shared" si="1"/>
        <v>5605.3109999999997</v>
      </c>
      <c r="S16" s="62">
        <f t="shared" si="1"/>
        <v>6176.6619999999994</v>
      </c>
      <c r="T16" s="62">
        <f t="shared" si="1"/>
        <v>6340.6470000000008</v>
      </c>
      <c r="U16" s="62">
        <f t="shared" si="1"/>
        <v>5952.8260000000009</v>
      </c>
      <c r="V16" s="62">
        <f t="shared" si="1"/>
        <v>5202.0670000000009</v>
      </c>
      <c r="W16" s="62">
        <f t="shared" si="1"/>
        <v>4562.6360000000004</v>
      </c>
      <c r="X16" s="62">
        <f t="shared" si="1"/>
        <v>4200.5960000000005</v>
      </c>
      <c r="Y16" s="62">
        <f t="shared" si="1"/>
        <v>3602.8530000000005</v>
      </c>
      <c r="Z16" s="63" t="str">
        <f t="shared" si="1"/>
        <v/>
      </c>
      <c r="AA16" s="64">
        <f>SUM(AA10:AA15)</f>
        <v>113901.1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2160</v>
      </c>
      <c r="C28" s="72">
        <v>2158</v>
      </c>
      <c r="D28" s="72">
        <v>2151</v>
      </c>
      <c r="E28" s="72">
        <v>2152</v>
      </c>
      <c r="F28" s="72">
        <v>2159</v>
      </c>
      <c r="G28" s="72">
        <v>2316</v>
      </c>
      <c r="H28" s="72">
        <v>2764</v>
      </c>
      <c r="I28" s="72">
        <v>2978</v>
      </c>
      <c r="J28" s="72">
        <v>3395</v>
      </c>
      <c r="K28" s="72">
        <v>3757</v>
      </c>
      <c r="L28" s="72">
        <v>3652</v>
      </c>
      <c r="M28" s="72">
        <v>3643</v>
      </c>
      <c r="N28" s="72">
        <v>3612</v>
      </c>
      <c r="O28" s="72">
        <v>3390</v>
      </c>
      <c r="P28" s="72">
        <v>3045</v>
      </c>
      <c r="Q28" s="72">
        <v>2814</v>
      </c>
      <c r="R28" s="72">
        <v>2891</v>
      </c>
      <c r="S28" s="72">
        <v>3122</v>
      </c>
      <c r="T28" s="72">
        <v>3134</v>
      </c>
      <c r="U28" s="72">
        <v>3030</v>
      </c>
      <c r="V28" s="72">
        <v>2686</v>
      </c>
      <c r="W28" s="72">
        <v>2509</v>
      </c>
      <c r="X28" s="72">
        <v>2228</v>
      </c>
      <c r="Y28" s="72">
        <v>2111</v>
      </c>
      <c r="Z28" s="73"/>
      <c r="AA28" s="74">
        <f>SUM(B28:Z28)</f>
        <v>67857</v>
      </c>
    </row>
    <row r="29" spans="1:27" ht="24.95" customHeight="1" x14ac:dyDescent="0.2">
      <c r="A29" s="75" t="s">
        <v>23</v>
      </c>
      <c r="B29" s="76">
        <v>1193.8140000000001</v>
      </c>
      <c r="C29" s="77">
        <v>1176.086</v>
      </c>
      <c r="D29" s="77">
        <v>1214.0440000000001</v>
      </c>
      <c r="E29" s="77">
        <v>1231.1120000000001</v>
      </c>
      <c r="F29" s="77">
        <v>1247.598</v>
      </c>
      <c r="G29" s="77">
        <v>1387.857</v>
      </c>
      <c r="H29" s="77">
        <v>1412.415</v>
      </c>
      <c r="I29" s="77">
        <v>1654.375</v>
      </c>
      <c r="J29" s="77">
        <v>2105.8359999999998</v>
      </c>
      <c r="K29" s="77">
        <v>2644.8</v>
      </c>
      <c r="L29" s="77">
        <v>3090.8510000000001</v>
      </c>
      <c r="M29" s="77">
        <v>3130.239</v>
      </c>
      <c r="N29" s="77">
        <v>3116.2049999999999</v>
      </c>
      <c r="O29" s="77">
        <v>2799.3719999999998</v>
      </c>
      <c r="P29" s="77">
        <v>2415.877</v>
      </c>
      <c r="Q29" s="77">
        <v>1953.021</v>
      </c>
      <c r="R29" s="77">
        <v>2127.3110000000001</v>
      </c>
      <c r="S29" s="77">
        <v>2294.6619999999998</v>
      </c>
      <c r="T29" s="77">
        <v>2305.6469999999999</v>
      </c>
      <c r="U29" s="77">
        <v>2054.826</v>
      </c>
      <c r="V29" s="77">
        <v>1652.067</v>
      </c>
      <c r="W29" s="77">
        <v>1448.636</v>
      </c>
      <c r="X29" s="77">
        <v>1472.596</v>
      </c>
      <c r="Y29" s="77">
        <v>1272.8530000000001</v>
      </c>
      <c r="Z29" s="78"/>
      <c r="AA29" s="79">
        <f>SUM(B29:Z29)</f>
        <v>46402.099999999991</v>
      </c>
    </row>
    <row r="30" spans="1:27" ht="24.95" customHeight="1" x14ac:dyDescent="0.2">
      <c r="A30" s="82" t="s">
        <v>24</v>
      </c>
      <c r="B30" s="80">
        <v>468</v>
      </c>
      <c r="C30" s="81">
        <v>43</v>
      </c>
      <c r="D30" s="81">
        <v>43</v>
      </c>
      <c r="E30" s="81">
        <v>43</v>
      </c>
      <c r="F30" s="81">
        <v>43</v>
      </c>
      <c r="G30" s="81">
        <v>43</v>
      </c>
      <c r="H30" s="81">
        <v>330</v>
      </c>
      <c r="I30" s="81">
        <v>653</v>
      </c>
      <c r="J30" s="81">
        <v>803</v>
      </c>
      <c r="K30" s="81">
        <v>591</v>
      </c>
      <c r="L30" s="81">
        <v>589</v>
      </c>
      <c r="M30" s="81">
        <v>589</v>
      </c>
      <c r="N30" s="81">
        <v>589</v>
      </c>
      <c r="O30" s="81">
        <v>629</v>
      </c>
      <c r="P30" s="81">
        <v>842</v>
      </c>
      <c r="Q30" s="81">
        <v>958</v>
      </c>
      <c r="R30" s="81">
        <v>1457</v>
      </c>
      <c r="S30" s="81">
        <v>1657</v>
      </c>
      <c r="T30" s="81">
        <v>1805</v>
      </c>
      <c r="U30" s="81">
        <v>1775</v>
      </c>
      <c r="V30" s="81">
        <v>1775</v>
      </c>
      <c r="W30" s="81">
        <v>1517</v>
      </c>
      <c r="X30" s="81">
        <v>1370</v>
      </c>
      <c r="Y30" s="81">
        <v>1050</v>
      </c>
      <c r="Z30" s="83"/>
      <c r="AA30" s="84">
        <f>SUM(B30:Z30)</f>
        <v>19662</v>
      </c>
    </row>
    <row r="31" spans="1:27" ht="30" customHeight="1" thickBot="1" x14ac:dyDescent="0.25">
      <c r="A31" s="60" t="s">
        <v>25</v>
      </c>
      <c r="B31" s="61">
        <f>IF(LEN(B$2)&gt;0,SUM(B28:B30),"")</f>
        <v>3821.8140000000003</v>
      </c>
      <c r="C31" s="62">
        <f t="shared" ref="C31:Z31" si="4">IF(LEN(C$2)&gt;0,SUM(C28:C30),"")</f>
        <v>3377.0860000000002</v>
      </c>
      <c r="D31" s="62">
        <f t="shared" si="4"/>
        <v>3408.0439999999999</v>
      </c>
      <c r="E31" s="62">
        <f t="shared" si="4"/>
        <v>3426.1120000000001</v>
      </c>
      <c r="F31" s="62">
        <f t="shared" si="4"/>
        <v>3449.598</v>
      </c>
      <c r="G31" s="62">
        <f t="shared" si="4"/>
        <v>3746.857</v>
      </c>
      <c r="H31" s="62">
        <f t="shared" si="4"/>
        <v>4506.415</v>
      </c>
      <c r="I31" s="62">
        <f t="shared" si="4"/>
        <v>5285.375</v>
      </c>
      <c r="J31" s="62">
        <f t="shared" si="4"/>
        <v>6303.8359999999993</v>
      </c>
      <c r="K31" s="62">
        <f t="shared" si="4"/>
        <v>6992.8</v>
      </c>
      <c r="L31" s="62">
        <f t="shared" si="4"/>
        <v>7331.8510000000006</v>
      </c>
      <c r="M31" s="62">
        <f t="shared" si="4"/>
        <v>7362.2389999999996</v>
      </c>
      <c r="N31" s="62">
        <f t="shared" si="4"/>
        <v>7317.2049999999999</v>
      </c>
      <c r="O31" s="62">
        <f t="shared" si="4"/>
        <v>6818.3719999999994</v>
      </c>
      <c r="P31" s="62">
        <f t="shared" si="4"/>
        <v>6302.8770000000004</v>
      </c>
      <c r="Q31" s="62">
        <f t="shared" si="4"/>
        <v>5725.0209999999997</v>
      </c>
      <c r="R31" s="62">
        <f t="shared" si="4"/>
        <v>6475.3109999999997</v>
      </c>
      <c r="S31" s="62">
        <f t="shared" si="4"/>
        <v>7073.6620000000003</v>
      </c>
      <c r="T31" s="62">
        <f t="shared" si="4"/>
        <v>7244.6469999999999</v>
      </c>
      <c r="U31" s="62">
        <f t="shared" si="4"/>
        <v>6859.826</v>
      </c>
      <c r="V31" s="62">
        <f t="shared" si="4"/>
        <v>6113.067</v>
      </c>
      <c r="W31" s="62">
        <f t="shared" si="4"/>
        <v>5474.6360000000004</v>
      </c>
      <c r="X31" s="62">
        <f t="shared" si="4"/>
        <v>5070.5959999999995</v>
      </c>
      <c r="Y31" s="62">
        <f t="shared" si="4"/>
        <v>4433.8530000000001</v>
      </c>
      <c r="Z31" s="63" t="str">
        <f t="shared" si="4"/>
        <v/>
      </c>
      <c r="AA31" s="64">
        <f>SUM(AA28:AA30)</f>
        <v>133921.09999999998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290</v>
      </c>
      <c r="D34" s="95">
        <v>333</v>
      </c>
      <c r="E34" s="95">
        <v>347</v>
      </c>
      <c r="F34" s="95">
        <v>347</v>
      </c>
      <c r="G34" s="95">
        <v>385</v>
      </c>
      <c r="H34" s="95">
        <v>373</v>
      </c>
      <c r="I34" s="95">
        <v>371</v>
      </c>
      <c r="J34" s="95">
        <v>286</v>
      </c>
      <c r="K34" s="95">
        <v>248</v>
      </c>
      <c r="L34" s="95">
        <v>285</v>
      </c>
      <c r="M34" s="95">
        <v>235</v>
      </c>
      <c r="N34" s="95">
        <v>248</v>
      </c>
      <c r="O34" s="95">
        <v>228</v>
      </c>
      <c r="P34" s="95">
        <v>287</v>
      </c>
      <c r="Q34" s="95">
        <v>333</v>
      </c>
      <c r="R34" s="95">
        <v>357</v>
      </c>
      <c r="S34" s="95">
        <v>357</v>
      </c>
      <c r="T34" s="95">
        <v>357</v>
      </c>
      <c r="U34" s="95">
        <v>362</v>
      </c>
      <c r="V34" s="95">
        <v>362</v>
      </c>
      <c r="W34" s="95">
        <v>362</v>
      </c>
      <c r="X34" s="95">
        <v>330</v>
      </c>
      <c r="Y34" s="95">
        <v>291</v>
      </c>
      <c r="Z34" s="96"/>
      <c r="AA34" s="74">
        <f t="shared" ref="AA34:AA39" si="5">SUM(B34:Z34)</f>
        <v>7694</v>
      </c>
    </row>
    <row r="35" spans="1:27" ht="24.95" customHeight="1" x14ac:dyDescent="0.2">
      <c r="A35" s="97" t="s">
        <v>28</v>
      </c>
      <c r="B35" s="98">
        <v>490</v>
      </c>
      <c r="C35" s="99">
        <v>499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474</v>
      </c>
      <c r="K35" s="99">
        <v>374</v>
      </c>
      <c r="L35" s="99">
        <v>426</v>
      </c>
      <c r="M35" s="99">
        <v>369</v>
      </c>
      <c r="N35" s="99">
        <v>392</v>
      </c>
      <c r="O35" s="99">
        <v>368</v>
      </c>
      <c r="P35" s="99">
        <v>365</v>
      </c>
      <c r="Q35" s="99">
        <v>390</v>
      </c>
      <c r="R35" s="99">
        <v>458</v>
      </c>
      <c r="S35" s="99">
        <v>485</v>
      </c>
      <c r="T35" s="99">
        <v>492</v>
      </c>
      <c r="U35" s="99">
        <v>490</v>
      </c>
      <c r="V35" s="99">
        <v>494</v>
      </c>
      <c r="W35" s="99">
        <v>495</v>
      </c>
      <c r="X35" s="99">
        <v>485</v>
      </c>
      <c r="Y35" s="99">
        <v>485</v>
      </c>
      <c r="Z35" s="100"/>
      <c r="AA35" s="79">
        <f t="shared" si="5"/>
        <v>11031</v>
      </c>
    </row>
    <row r="36" spans="1:27" ht="24.95" customHeight="1" x14ac:dyDescent="0.2">
      <c r="A36" s="97" t="s">
        <v>29</v>
      </c>
      <c r="B36" s="98">
        <v>1257</v>
      </c>
      <c r="C36" s="99">
        <v>1132</v>
      </c>
      <c r="D36" s="99">
        <v>1132</v>
      </c>
      <c r="E36" s="99">
        <v>1130</v>
      </c>
      <c r="F36" s="99">
        <v>1065.7</v>
      </c>
      <c r="G36" s="99">
        <v>1113.8</v>
      </c>
      <c r="H36" s="99">
        <v>1052.4000000000001</v>
      </c>
      <c r="I36" s="99">
        <v>922.5</v>
      </c>
      <c r="J36" s="99">
        <v>440.4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162.5</v>
      </c>
      <c r="Q36" s="99">
        <v>973</v>
      </c>
      <c r="R36" s="99">
        <v>385.4</v>
      </c>
      <c r="S36" s="99">
        <v>290.89999999999998</v>
      </c>
      <c r="T36" s="99">
        <v>184.3</v>
      </c>
      <c r="U36" s="99">
        <v>471.3</v>
      </c>
      <c r="V36" s="99">
        <v>840.5</v>
      </c>
      <c r="W36" s="99">
        <v>1044.5</v>
      </c>
      <c r="X36" s="99">
        <v>1138</v>
      </c>
      <c r="Y36" s="99">
        <v>1141</v>
      </c>
      <c r="Z36" s="100"/>
      <c r="AA36" s="79">
        <f t="shared" si="5"/>
        <v>15902.199999999997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45</v>
      </c>
      <c r="E37" s="99">
        <v>40</v>
      </c>
      <c r="F37" s="99">
        <v>40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16.399999999999999</v>
      </c>
      <c r="G38" s="99"/>
      <c r="H38" s="99"/>
      <c r="I38" s="99"/>
      <c r="J38" s="99"/>
      <c r="K38" s="99"/>
      <c r="L38" s="99"/>
      <c r="M38" s="99"/>
      <c r="N38" s="99"/>
      <c r="O38" s="99">
        <v>101.7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2117</v>
      </c>
      <c r="C39" s="88">
        <f t="shared" si="6"/>
        <v>1971</v>
      </c>
      <c r="D39" s="88">
        <f t="shared" si="6"/>
        <v>2010</v>
      </c>
      <c r="E39" s="88">
        <f t="shared" si="6"/>
        <v>2017</v>
      </c>
      <c r="F39" s="88">
        <f t="shared" si="6"/>
        <v>1969.1000000000001</v>
      </c>
      <c r="G39" s="88">
        <f t="shared" si="6"/>
        <v>2048.8000000000002</v>
      </c>
      <c r="H39" s="88">
        <f t="shared" si="6"/>
        <v>1975.4</v>
      </c>
      <c r="I39" s="88">
        <f t="shared" si="6"/>
        <v>1843.5</v>
      </c>
      <c r="J39" s="88">
        <f t="shared" si="6"/>
        <v>1250.4000000000001</v>
      </c>
      <c r="K39" s="88">
        <f t="shared" si="6"/>
        <v>677</v>
      </c>
      <c r="L39" s="88">
        <f t="shared" si="6"/>
        <v>766</v>
      </c>
      <c r="M39" s="88">
        <f t="shared" si="6"/>
        <v>659</v>
      </c>
      <c r="N39" s="88">
        <f t="shared" si="6"/>
        <v>695</v>
      </c>
      <c r="O39" s="88">
        <f t="shared" si="6"/>
        <v>752.7</v>
      </c>
      <c r="P39" s="88">
        <f t="shared" si="6"/>
        <v>864.5</v>
      </c>
      <c r="Q39" s="88">
        <f t="shared" si="6"/>
        <v>1746</v>
      </c>
      <c r="R39" s="88">
        <f t="shared" si="6"/>
        <v>1250.4000000000001</v>
      </c>
      <c r="S39" s="88">
        <f t="shared" si="6"/>
        <v>1182.9000000000001</v>
      </c>
      <c r="T39" s="88">
        <f t="shared" si="6"/>
        <v>1083.3</v>
      </c>
      <c r="U39" s="88">
        <f t="shared" si="6"/>
        <v>1373.3</v>
      </c>
      <c r="V39" s="88">
        <f t="shared" si="6"/>
        <v>1746.5</v>
      </c>
      <c r="W39" s="88">
        <f t="shared" si="6"/>
        <v>1951.5</v>
      </c>
      <c r="X39" s="88">
        <f t="shared" si="6"/>
        <v>2003</v>
      </c>
      <c r="Y39" s="88">
        <f t="shared" si="6"/>
        <v>1967</v>
      </c>
      <c r="Z39" s="89" t="str">
        <f t="shared" si="6"/>
        <v/>
      </c>
      <c r="AA39" s="90">
        <f t="shared" si="5"/>
        <v>35920.300000000003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1252</v>
      </c>
      <c r="C44" s="99">
        <v>1127</v>
      </c>
      <c r="D44" s="99">
        <v>1127</v>
      </c>
      <c r="E44" s="99">
        <v>1125</v>
      </c>
      <c r="F44" s="99">
        <v>1060.7</v>
      </c>
      <c r="G44" s="99">
        <v>1108.8</v>
      </c>
      <c r="H44" s="99">
        <v>1047.4000000000001</v>
      </c>
      <c r="I44" s="99">
        <v>917.5</v>
      </c>
      <c r="J44" s="99">
        <v>435.4</v>
      </c>
      <c r="K44" s="99"/>
      <c r="L44" s="99"/>
      <c r="M44" s="99"/>
      <c r="N44" s="99"/>
      <c r="O44" s="99"/>
      <c r="P44" s="99">
        <v>157.5</v>
      </c>
      <c r="Q44" s="99">
        <v>968</v>
      </c>
      <c r="R44" s="99">
        <v>380.4</v>
      </c>
      <c r="S44" s="99">
        <v>285.89999999999998</v>
      </c>
      <c r="T44" s="99">
        <v>179.3</v>
      </c>
      <c r="U44" s="99">
        <v>466.3</v>
      </c>
      <c r="V44" s="99">
        <v>835.5</v>
      </c>
      <c r="W44" s="99">
        <v>1039.5</v>
      </c>
      <c r="X44" s="99">
        <v>1133</v>
      </c>
      <c r="Y44" s="99">
        <v>1136</v>
      </c>
      <c r="Z44" s="100"/>
      <c r="AA44" s="79">
        <f t="shared" si="7"/>
        <v>15782.199999999997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16.399999999999999</v>
      </c>
      <c r="G46" s="99"/>
      <c r="H46" s="99"/>
      <c r="I46" s="99"/>
      <c r="J46" s="99"/>
      <c r="K46" s="99"/>
      <c r="L46" s="99"/>
      <c r="M46" s="99"/>
      <c r="N46" s="99"/>
      <c r="O46" s="99">
        <v>101.7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1252</v>
      </c>
      <c r="C48" s="88">
        <f t="shared" ref="C48:Z48" si="8">IF(LEN(C$2)&gt;0,SUM(C42:C47),"")</f>
        <v>1127</v>
      </c>
      <c r="D48" s="88">
        <f t="shared" si="8"/>
        <v>1127</v>
      </c>
      <c r="E48" s="88">
        <f t="shared" si="8"/>
        <v>1125</v>
      </c>
      <c r="F48" s="88">
        <f t="shared" si="8"/>
        <v>1077.1000000000001</v>
      </c>
      <c r="G48" s="88">
        <f t="shared" si="8"/>
        <v>1108.8</v>
      </c>
      <c r="H48" s="88">
        <f t="shared" si="8"/>
        <v>1047.4000000000001</v>
      </c>
      <c r="I48" s="88">
        <f t="shared" si="8"/>
        <v>917.5</v>
      </c>
      <c r="J48" s="88">
        <f t="shared" si="8"/>
        <v>435.4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101.7</v>
      </c>
      <c r="P48" s="88">
        <f t="shared" si="8"/>
        <v>157.5</v>
      </c>
      <c r="Q48" s="88">
        <f t="shared" si="8"/>
        <v>968</v>
      </c>
      <c r="R48" s="88">
        <f t="shared" si="8"/>
        <v>380.4</v>
      </c>
      <c r="S48" s="88">
        <f t="shared" si="8"/>
        <v>285.89999999999998</v>
      </c>
      <c r="T48" s="88">
        <f t="shared" si="8"/>
        <v>179.3</v>
      </c>
      <c r="U48" s="88">
        <f t="shared" si="8"/>
        <v>466.3</v>
      </c>
      <c r="V48" s="88">
        <f t="shared" si="8"/>
        <v>835.5</v>
      </c>
      <c r="W48" s="88">
        <f t="shared" si="8"/>
        <v>1039.5</v>
      </c>
      <c r="X48" s="88">
        <f t="shared" si="8"/>
        <v>1133</v>
      </c>
      <c r="Y48" s="88">
        <f t="shared" si="8"/>
        <v>1136</v>
      </c>
      <c r="Z48" s="89" t="str">
        <f t="shared" si="8"/>
        <v/>
      </c>
      <c r="AA48" s="90">
        <f t="shared" si="7"/>
        <v>15900.3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5073.8140000000003</v>
      </c>
      <c r="C51" s="88">
        <f t="shared" si="10"/>
        <v>4504.0860000000002</v>
      </c>
      <c r="D51" s="88">
        <f t="shared" si="10"/>
        <v>4535.0439999999999</v>
      </c>
      <c r="E51" s="88">
        <f t="shared" si="10"/>
        <v>4551.1120000000001</v>
      </c>
      <c r="F51" s="88">
        <f t="shared" si="10"/>
        <v>4526.6980000000003</v>
      </c>
      <c r="G51" s="88">
        <f t="shared" si="10"/>
        <v>4855.6570000000002</v>
      </c>
      <c r="H51" s="88">
        <f t="shared" si="10"/>
        <v>5553.8150000000005</v>
      </c>
      <c r="I51" s="88">
        <f t="shared" si="10"/>
        <v>6202.875</v>
      </c>
      <c r="J51" s="88">
        <f t="shared" si="10"/>
        <v>6739.235999999999</v>
      </c>
      <c r="K51" s="88">
        <f t="shared" si="10"/>
        <v>6992.800000000002</v>
      </c>
      <c r="L51" s="88">
        <f t="shared" si="10"/>
        <v>7331.8510000000015</v>
      </c>
      <c r="M51" s="88">
        <f t="shared" si="10"/>
        <v>7362.2389999999987</v>
      </c>
      <c r="N51" s="88">
        <f t="shared" si="10"/>
        <v>7317.2050000000008</v>
      </c>
      <c r="O51" s="88">
        <f t="shared" si="10"/>
        <v>6920.0719999999992</v>
      </c>
      <c r="P51" s="88">
        <f t="shared" si="10"/>
        <v>6460.3770000000004</v>
      </c>
      <c r="Q51" s="88">
        <f t="shared" si="10"/>
        <v>6693.0209999999997</v>
      </c>
      <c r="R51" s="88">
        <f t="shared" si="10"/>
        <v>6855.7109999999993</v>
      </c>
      <c r="S51" s="88">
        <f t="shared" si="10"/>
        <v>7359.5619999999999</v>
      </c>
      <c r="T51" s="88">
        <f t="shared" si="10"/>
        <v>7423.947000000001</v>
      </c>
      <c r="U51" s="88">
        <f t="shared" si="10"/>
        <v>7326.1260000000011</v>
      </c>
      <c r="V51" s="88">
        <f t="shared" si="10"/>
        <v>6948.5670000000009</v>
      </c>
      <c r="W51" s="88">
        <f t="shared" si="10"/>
        <v>6514.1360000000004</v>
      </c>
      <c r="X51" s="88">
        <f t="shared" si="10"/>
        <v>6203.5960000000005</v>
      </c>
      <c r="Y51" s="88">
        <f t="shared" si="10"/>
        <v>5569.853000000001</v>
      </c>
      <c r="Z51" s="89" t="str">
        <f t="shared" si="10"/>
        <v/>
      </c>
      <c r="AA51" s="104">
        <f>SUM(B51:Z51)</f>
        <v>149821.4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5073.8460000000005</v>
      </c>
      <c r="C4" s="18">
        <v>4504.063000000001</v>
      </c>
      <c r="D4" s="18">
        <v>4535.0050000000028</v>
      </c>
      <c r="E4" s="18">
        <v>4551.1210000000001</v>
      </c>
      <c r="F4" s="18">
        <v>4526.7070000000022</v>
      </c>
      <c r="G4" s="18">
        <v>4855.635000000002</v>
      </c>
      <c r="H4" s="18">
        <v>5553.7880000000014</v>
      </c>
      <c r="I4" s="18">
        <v>6202.8680000000004</v>
      </c>
      <c r="J4" s="18">
        <v>6739.1909999999998</v>
      </c>
      <c r="K4" s="18">
        <v>6992.7770000000028</v>
      </c>
      <c r="L4" s="18">
        <v>7331.867000000002</v>
      </c>
      <c r="M4" s="18">
        <v>7362.1810000000041</v>
      </c>
      <c r="N4" s="18">
        <v>7317.2669999999989</v>
      </c>
      <c r="O4" s="18">
        <v>6920.0520000000024</v>
      </c>
      <c r="P4" s="18">
        <v>6460.3249999999989</v>
      </c>
      <c r="Q4" s="18">
        <v>6692.9889999999978</v>
      </c>
      <c r="R4" s="18">
        <v>6855.6730000000025</v>
      </c>
      <c r="S4" s="18">
        <v>7359.5950000000003</v>
      </c>
      <c r="T4" s="18">
        <v>7423.9670000000015</v>
      </c>
      <c r="U4" s="18">
        <v>7326.1360000000004</v>
      </c>
      <c r="V4" s="18">
        <v>6948.5889999999999</v>
      </c>
      <c r="W4" s="18">
        <v>6514.1750000000002</v>
      </c>
      <c r="X4" s="18">
        <v>6203.5960000000014</v>
      </c>
      <c r="Y4" s="18">
        <v>5569.876000000002</v>
      </c>
      <c r="Z4" s="19"/>
      <c r="AA4" s="20">
        <f>SUM(B4:Z4)</f>
        <v>149821.28899999999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74.19</v>
      </c>
      <c r="C7" s="28">
        <v>65</v>
      </c>
      <c r="D7" s="28">
        <v>40</v>
      </c>
      <c r="E7" s="28">
        <v>35.200000000000003</v>
      </c>
      <c r="F7" s="28">
        <v>49.39</v>
      </c>
      <c r="G7" s="28">
        <v>70.099999999999994</v>
      </c>
      <c r="H7" s="28">
        <v>97.61</v>
      </c>
      <c r="I7" s="28">
        <v>85.02</v>
      </c>
      <c r="J7" s="28">
        <v>91.47</v>
      </c>
      <c r="K7" s="28">
        <v>94.2</v>
      </c>
      <c r="L7" s="28">
        <v>73.83</v>
      </c>
      <c r="M7" s="28">
        <v>70.099999999999994</v>
      </c>
      <c r="N7" s="28">
        <v>70.099999999999994</v>
      </c>
      <c r="O7" s="28">
        <v>85.96</v>
      </c>
      <c r="P7" s="28">
        <v>92.11</v>
      </c>
      <c r="Q7" s="28">
        <v>98.62</v>
      </c>
      <c r="R7" s="28">
        <v>104.51</v>
      </c>
      <c r="S7" s="28">
        <v>112.67</v>
      </c>
      <c r="T7" s="28">
        <v>114.48</v>
      </c>
      <c r="U7" s="28">
        <v>110.45</v>
      </c>
      <c r="V7" s="28">
        <v>100.95</v>
      </c>
      <c r="W7" s="28">
        <v>94.9</v>
      </c>
      <c r="X7" s="28">
        <v>99.81</v>
      </c>
      <c r="Y7" s="28">
        <v>97.98</v>
      </c>
      <c r="Z7" s="29"/>
      <c r="AA7" s="30">
        <f>IF(SUM(B7:Z7)&lt;&gt;0,AVERAGEIF(B7:Z7,"&lt;&gt;"""),"")</f>
        <v>84.527083333333351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866.577</v>
      </c>
      <c r="C19" s="72">
        <v>857.17599999999993</v>
      </c>
      <c r="D19" s="72">
        <v>847.13600000000008</v>
      </c>
      <c r="E19" s="72">
        <v>844.26800000000003</v>
      </c>
      <c r="F19" s="72">
        <v>856.85299999999995</v>
      </c>
      <c r="G19" s="72">
        <v>833.78599999999994</v>
      </c>
      <c r="H19" s="72">
        <v>763.88299999999992</v>
      </c>
      <c r="I19" s="72">
        <v>781.18900000000008</v>
      </c>
      <c r="J19" s="72">
        <v>753.75500000000011</v>
      </c>
      <c r="K19" s="72">
        <v>752.98900000000003</v>
      </c>
      <c r="L19" s="72">
        <v>754.36700000000008</v>
      </c>
      <c r="M19" s="72">
        <v>771.22400000000005</v>
      </c>
      <c r="N19" s="72">
        <v>762.25099999999998</v>
      </c>
      <c r="O19" s="72">
        <v>745.01700000000005</v>
      </c>
      <c r="P19" s="72">
        <v>729.55200000000002</v>
      </c>
      <c r="Q19" s="72">
        <v>748.73099999999999</v>
      </c>
      <c r="R19" s="72">
        <v>746.25500000000011</v>
      </c>
      <c r="S19" s="72">
        <v>739.19499999999994</v>
      </c>
      <c r="T19" s="72">
        <v>748.63300000000004</v>
      </c>
      <c r="U19" s="72">
        <v>749.97800000000007</v>
      </c>
      <c r="V19" s="72">
        <v>759.70899999999995</v>
      </c>
      <c r="W19" s="72">
        <v>773.67500000000007</v>
      </c>
      <c r="X19" s="72">
        <v>847.3</v>
      </c>
      <c r="Y19" s="72">
        <v>840.65099999999995</v>
      </c>
      <c r="Z19" s="73"/>
      <c r="AA19" s="74">
        <f t="shared" ref="AA19:AA24" si="2">SUM(B19:Z19)</f>
        <v>18874.150000000001</v>
      </c>
    </row>
    <row r="20" spans="1:27" ht="24.95" customHeight="1" x14ac:dyDescent="0.2">
      <c r="A20" s="75" t="s">
        <v>15</v>
      </c>
      <c r="B20" s="76">
        <v>891.61900000000003</v>
      </c>
      <c r="C20" s="77">
        <v>887.52499999999986</v>
      </c>
      <c r="D20" s="77">
        <v>886.81600000000003</v>
      </c>
      <c r="E20" s="77">
        <v>887.49899999999991</v>
      </c>
      <c r="F20" s="77">
        <v>919.23599999999999</v>
      </c>
      <c r="G20" s="77">
        <v>1051.18</v>
      </c>
      <c r="H20" s="77">
        <v>1214.078</v>
      </c>
      <c r="I20" s="77">
        <v>1335.5439999999999</v>
      </c>
      <c r="J20" s="77">
        <v>1389.056</v>
      </c>
      <c r="K20" s="77">
        <v>1296.673</v>
      </c>
      <c r="L20" s="77">
        <v>1363.085</v>
      </c>
      <c r="M20" s="77">
        <v>1338.7429999999999</v>
      </c>
      <c r="N20" s="77">
        <v>1317.5949999999996</v>
      </c>
      <c r="O20" s="77">
        <v>1281.8179999999998</v>
      </c>
      <c r="P20" s="77">
        <v>1262.643</v>
      </c>
      <c r="Q20" s="77">
        <v>1240.864</v>
      </c>
      <c r="R20" s="77">
        <v>1186.4000000000001</v>
      </c>
      <c r="S20" s="77">
        <v>1207.2970000000005</v>
      </c>
      <c r="T20" s="77">
        <v>1173.6360000000002</v>
      </c>
      <c r="U20" s="77">
        <v>1132.5240000000001</v>
      </c>
      <c r="V20" s="77">
        <v>1042.7489999999998</v>
      </c>
      <c r="W20" s="77">
        <v>997.21799999999996</v>
      </c>
      <c r="X20" s="77">
        <v>934.12900000000002</v>
      </c>
      <c r="Y20" s="77">
        <v>896.04300000000001</v>
      </c>
      <c r="Z20" s="78"/>
      <c r="AA20" s="79">
        <f t="shared" si="2"/>
        <v>27133.970000000005</v>
      </c>
    </row>
    <row r="21" spans="1:27" ht="24.95" customHeight="1" x14ac:dyDescent="0.2">
      <c r="A21" s="75" t="s">
        <v>16</v>
      </c>
      <c r="B21" s="80">
        <v>2381.85</v>
      </c>
      <c r="C21" s="81">
        <v>2305.2619999999997</v>
      </c>
      <c r="D21" s="81">
        <v>2212.2529999999997</v>
      </c>
      <c r="E21" s="81">
        <v>2163.5309999999995</v>
      </c>
      <c r="F21" s="81">
        <v>2210.6179999999995</v>
      </c>
      <c r="G21" s="81">
        <v>2502.8689999999997</v>
      </c>
      <c r="H21" s="81">
        <v>2826.027</v>
      </c>
      <c r="I21" s="81">
        <v>3134.6350000000002</v>
      </c>
      <c r="J21" s="81">
        <v>3502.38</v>
      </c>
      <c r="K21" s="81">
        <v>3701.5150000000003</v>
      </c>
      <c r="L21" s="81">
        <v>3735.9149999999995</v>
      </c>
      <c r="M21" s="81">
        <v>3746.9139999999998</v>
      </c>
      <c r="N21" s="81">
        <v>3705.6209999999996</v>
      </c>
      <c r="O21" s="81">
        <v>3575.1170000000002</v>
      </c>
      <c r="P21" s="81">
        <v>3541.03</v>
      </c>
      <c r="Q21" s="81">
        <v>3496.8939999999998</v>
      </c>
      <c r="R21" s="81">
        <v>3710.518</v>
      </c>
      <c r="S21" s="81">
        <v>4111.6030000000001</v>
      </c>
      <c r="T21" s="81">
        <v>4179.1979999999994</v>
      </c>
      <c r="U21" s="81">
        <v>4124.134</v>
      </c>
      <c r="V21" s="81">
        <v>3895.1310000000003</v>
      </c>
      <c r="W21" s="81">
        <v>3541.2819999999997</v>
      </c>
      <c r="X21" s="81">
        <v>3178.6669999999995</v>
      </c>
      <c r="Y21" s="81">
        <v>2772.3819999999996</v>
      </c>
      <c r="Z21" s="78"/>
      <c r="AA21" s="79">
        <f t="shared" si="2"/>
        <v>78255.34599999999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65</v>
      </c>
      <c r="C23" s="77">
        <v>65.5</v>
      </c>
      <c r="D23" s="77">
        <v>67.5</v>
      </c>
      <c r="E23" s="77">
        <v>70</v>
      </c>
      <c r="F23" s="77">
        <v>70</v>
      </c>
      <c r="G23" s="77">
        <v>73.5</v>
      </c>
      <c r="H23" s="77">
        <v>84</v>
      </c>
      <c r="I23" s="77">
        <v>90.5</v>
      </c>
      <c r="J23" s="77">
        <v>83</v>
      </c>
      <c r="K23" s="77">
        <v>73.5</v>
      </c>
      <c r="L23" s="77">
        <v>70</v>
      </c>
      <c r="M23" s="77">
        <v>72.5</v>
      </c>
      <c r="N23" s="77">
        <v>73.5</v>
      </c>
      <c r="O23" s="77">
        <v>70</v>
      </c>
      <c r="P23" s="77">
        <v>74</v>
      </c>
      <c r="Q23" s="77">
        <v>89.5</v>
      </c>
      <c r="R23" s="77">
        <v>99.5</v>
      </c>
      <c r="S23" s="77">
        <v>112.5</v>
      </c>
      <c r="T23" s="77">
        <v>113.5</v>
      </c>
      <c r="U23" s="77">
        <v>107.5</v>
      </c>
      <c r="V23" s="77">
        <v>100</v>
      </c>
      <c r="W23" s="77">
        <v>94</v>
      </c>
      <c r="X23" s="77">
        <v>86.5</v>
      </c>
      <c r="Y23" s="77">
        <v>79</v>
      </c>
      <c r="Z23" s="77"/>
      <c r="AA23" s="79">
        <f t="shared" si="2"/>
        <v>1984.5</v>
      </c>
    </row>
    <row r="24" spans="1:27" ht="24.95" customHeight="1" x14ac:dyDescent="0.2">
      <c r="A24" s="85" t="s">
        <v>19</v>
      </c>
      <c r="B24" s="77">
        <v>211.99999999999997</v>
      </c>
      <c r="C24" s="77">
        <v>200</v>
      </c>
      <c r="D24" s="77">
        <v>191.00000000000003</v>
      </c>
      <c r="E24" s="77">
        <v>187.99999999999997</v>
      </c>
      <c r="F24" s="77">
        <v>194.00000000000003</v>
      </c>
      <c r="G24" s="77">
        <v>211.99999999999997</v>
      </c>
      <c r="H24" s="77">
        <v>240</v>
      </c>
      <c r="I24" s="77">
        <v>276</v>
      </c>
      <c r="J24" s="77">
        <v>303</v>
      </c>
      <c r="K24" s="77">
        <v>317.00000000000006</v>
      </c>
      <c r="L24" s="77">
        <v>317.00000000000006</v>
      </c>
      <c r="M24" s="77">
        <v>317.00000000000006</v>
      </c>
      <c r="N24" s="77">
        <v>314.00000000000006</v>
      </c>
      <c r="O24" s="77">
        <v>312.00000000000006</v>
      </c>
      <c r="P24" s="77">
        <v>306.99999999999994</v>
      </c>
      <c r="Q24" s="77">
        <v>313</v>
      </c>
      <c r="R24" s="77">
        <v>345</v>
      </c>
      <c r="S24" s="77">
        <v>364.99999999999994</v>
      </c>
      <c r="T24" s="77">
        <v>361.00000000000006</v>
      </c>
      <c r="U24" s="77">
        <v>351</v>
      </c>
      <c r="V24" s="77">
        <v>323.00000000000006</v>
      </c>
      <c r="W24" s="77">
        <v>291</v>
      </c>
      <c r="X24" s="77">
        <v>260</v>
      </c>
      <c r="Y24" s="77">
        <v>230.00000000000003</v>
      </c>
      <c r="Z24" s="77"/>
      <c r="AA24" s="79">
        <f t="shared" si="2"/>
        <v>6739</v>
      </c>
    </row>
    <row r="25" spans="1:27" ht="30" customHeight="1" thickBot="1" x14ac:dyDescent="0.25">
      <c r="A25" s="86" t="s">
        <v>20</v>
      </c>
      <c r="B25" s="87">
        <f t="shared" ref="B25:AA25" si="3">SUM(B19:B24)</f>
        <v>4417.0460000000003</v>
      </c>
      <c r="C25" s="88">
        <f t="shared" si="3"/>
        <v>4315.4629999999997</v>
      </c>
      <c r="D25" s="88">
        <f t="shared" si="3"/>
        <v>4204.7049999999999</v>
      </c>
      <c r="E25" s="88">
        <f t="shared" si="3"/>
        <v>4263.2979999999989</v>
      </c>
      <c r="F25" s="88">
        <f t="shared" si="3"/>
        <v>4360.7069999999994</v>
      </c>
      <c r="G25" s="88">
        <f t="shared" si="3"/>
        <v>4673.3349999999991</v>
      </c>
      <c r="H25" s="88">
        <f t="shared" si="3"/>
        <v>5127.9879999999994</v>
      </c>
      <c r="I25" s="88">
        <f t="shared" si="3"/>
        <v>5617.8680000000004</v>
      </c>
      <c r="J25" s="88">
        <f t="shared" si="3"/>
        <v>6031.1910000000007</v>
      </c>
      <c r="K25" s="88">
        <f t="shared" si="3"/>
        <v>6141.6770000000006</v>
      </c>
      <c r="L25" s="88">
        <f t="shared" si="3"/>
        <v>6240.3670000000002</v>
      </c>
      <c r="M25" s="88">
        <f t="shared" si="3"/>
        <v>6246.3809999999994</v>
      </c>
      <c r="N25" s="88">
        <f t="shared" si="3"/>
        <v>6172.9669999999987</v>
      </c>
      <c r="O25" s="88">
        <f t="shared" si="3"/>
        <v>5983.9520000000002</v>
      </c>
      <c r="P25" s="88">
        <f t="shared" si="3"/>
        <v>5914.2250000000004</v>
      </c>
      <c r="Q25" s="88">
        <f t="shared" si="3"/>
        <v>5888.9889999999996</v>
      </c>
      <c r="R25" s="88">
        <f t="shared" si="3"/>
        <v>6087.6730000000007</v>
      </c>
      <c r="S25" s="88">
        <f t="shared" si="3"/>
        <v>6535.5950000000003</v>
      </c>
      <c r="T25" s="88">
        <f t="shared" si="3"/>
        <v>6575.9669999999996</v>
      </c>
      <c r="U25" s="88">
        <f t="shared" si="3"/>
        <v>6465.1360000000004</v>
      </c>
      <c r="V25" s="88">
        <f t="shared" si="3"/>
        <v>6120.5889999999999</v>
      </c>
      <c r="W25" s="88">
        <f t="shared" si="3"/>
        <v>5697.1749999999993</v>
      </c>
      <c r="X25" s="88">
        <f t="shared" si="3"/>
        <v>5306.5959999999995</v>
      </c>
      <c r="Y25" s="88">
        <f t="shared" si="3"/>
        <v>4818.0759999999991</v>
      </c>
      <c r="Z25" s="89">
        <f t="shared" si="3"/>
        <v>0</v>
      </c>
      <c r="AA25" s="90">
        <f t="shared" si="3"/>
        <v>133206.96600000001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480</v>
      </c>
      <c r="C28" s="72">
        <v>468.5</v>
      </c>
      <c r="D28" s="72">
        <v>461.5</v>
      </c>
      <c r="E28" s="72">
        <v>461</v>
      </c>
      <c r="F28" s="72">
        <v>467</v>
      </c>
      <c r="G28" s="72">
        <v>488.5</v>
      </c>
      <c r="H28" s="72">
        <v>527</v>
      </c>
      <c r="I28" s="72">
        <v>563.5</v>
      </c>
      <c r="J28" s="72">
        <v>583</v>
      </c>
      <c r="K28" s="72">
        <v>587.5</v>
      </c>
      <c r="L28" s="72">
        <v>604</v>
      </c>
      <c r="M28" s="72">
        <v>612.5</v>
      </c>
      <c r="N28" s="72">
        <v>610.5</v>
      </c>
      <c r="O28" s="72">
        <v>605</v>
      </c>
      <c r="P28" s="72">
        <v>558</v>
      </c>
      <c r="Q28" s="72">
        <v>579.5</v>
      </c>
      <c r="R28" s="72">
        <v>621.5</v>
      </c>
      <c r="S28" s="72">
        <v>654.5</v>
      </c>
      <c r="T28" s="72">
        <v>651.5</v>
      </c>
      <c r="U28" s="72">
        <v>635.5</v>
      </c>
      <c r="V28" s="72">
        <v>600</v>
      </c>
      <c r="W28" s="72">
        <v>562</v>
      </c>
      <c r="X28" s="72">
        <v>523.5</v>
      </c>
      <c r="Y28" s="72">
        <v>512</v>
      </c>
      <c r="Z28" s="73"/>
      <c r="AA28" s="74">
        <f>SUM(B28:Z28)</f>
        <v>13417.5</v>
      </c>
    </row>
    <row r="29" spans="1:27" ht="24.95" customHeight="1" x14ac:dyDescent="0.2">
      <c r="A29" s="75" t="s">
        <v>23</v>
      </c>
      <c r="B29" s="76">
        <v>4272.0460000000003</v>
      </c>
      <c r="C29" s="77">
        <v>4016.9630000000002</v>
      </c>
      <c r="D29" s="77">
        <v>3820.2049999999999</v>
      </c>
      <c r="E29" s="77">
        <v>3900.5210000000002</v>
      </c>
      <c r="F29" s="77">
        <v>4059.7069999999999</v>
      </c>
      <c r="G29" s="77">
        <v>4217.835</v>
      </c>
      <c r="H29" s="77">
        <v>4634.9880000000003</v>
      </c>
      <c r="I29" s="77">
        <v>5139.3680000000004</v>
      </c>
      <c r="J29" s="77">
        <v>5656.1909999999998</v>
      </c>
      <c r="K29" s="77">
        <v>5862.1769999999997</v>
      </c>
      <c r="L29" s="77">
        <v>6037.3670000000002</v>
      </c>
      <c r="M29" s="77">
        <v>6110.8810000000003</v>
      </c>
      <c r="N29" s="77">
        <v>5998.4669999999996</v>
      </c>
      <c r="O29" s="77">
        <v>5726.9520000000002</v>
      </c>
      <c r="P29" s="77">
        <v>5685.2250000000004</v>
      </c>
      <c r="Q29" s="77">
        <v>5613.4889999999996</v>
      </c>
      <c r="R29" s="77">
        <v>5734.1729999999998</v>
      </c>
      <c r="S29" s="77">
        <v>6205.0950000000003</v>
      </c>
      <c r="T29" s="77">
        <v>6272.4669999999996</v>
      </c>
      <c r="U29" s="77">
        <v>6190.6360000000004</v>
      </c>
      <c r="V29" s="77">
        <v>5848.5889999999999</v>
      </c>
      <c r="W29" s="77">
        <v>5452.1750000000002</v>
      </c>
      <c r="X29" s="77">
        <v>5180.0959999999995</v>
      </c>
      <c r="Y29" s="77">
        <v>4764.076</v>
      </c>
      <c r="Z29" s="78"/>
      <c r="AA29" s="79">
        <f>SUM(B29:Z29)</f>
        <v>126399.68900000001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4752.0460000000003</v>
      </c>
      <c r="C31" s="62">
        <f t="shared" si="4"/>
        <v>4485.4629999999997</v>
      </c>
      <c r="D31" s="62">
        <f t="shared" si="4"/>
        <v>4281.7049999999999</v>
      </c>
      <c r="E31" s="62">
        <f t="shared" si="4"/>
        <v>4361.5210000000006</v>
      </c>
      <c r="F31" s="62">
        <f t="shared" si="4"/>
        <v>4526.7070000000003</v>
      </c>
      <c r="G31" s="62">
        <f t="shared" si="4"/>
        <v>4706.335</v>
      </c>
      <c r="H31" s="62">
        <f t="shared" si="4"/>
        <v>5161.9880000000003</v>
      </c>
      <c r="I31" s="62">
        <f t="shared" si="4"/>
        <v>5702.8680000000004</v>
      </c>
      <c r="J31" s="62">
        <f t="shared" si="4"/>
        <v>6239.1909999999998</v>
      </c>
      <c r="K31" s="62">
        <f t="shared" si="4"/>
        <v>6449.6769999999997</v>
      </c>
      <c r="L31" s="62">
        <f t="shared" si="4"/>
        <v>6641.3670000000002</v>
      </c>
      <c r="M31" s="62">
        <f t="shared" si="4"/>
        <v>6723.3810000000003</v>
      </c>
      <c r="N31" s="62">
        <f t="shared" si="4"/>
        <v>6608.9669999999996</v>
      </c>
      <c r="O31" s="62">
        <f t="shared" si="4"/>
        <v>6331.9520000000002</v>
      </c>
      <c r="P31" s="62">
        <f t="shared" si="4"/>
        <v>6243.2250000000004</v>
      </c>
      <c r="Q31" s="62">
        <f t="shared" si="4"/>
        <v>6192.9889999999996</v>
      </c>
      <c r="R31" s="62">
        <f t="shared" si="4"/>
        <v>6355.6729999999998</v>
      </c>
      <c r="S31" s="62">
        <f t="shared" si="4"/>
        <v>6859.5950000000003</v>
      </c>
      <c r="T31" s="62">
        <f t="shared" si="4"/>
        <v>6923.9669999999996</v>
      </c>
      <c r="U31" s="62">
        <f t="shared" si="4"/>
        <v>6826.1360000000004</v>
      </c>
      <c r="V31" s="62">
        <f t="shared" si="4"/>
        <v>6448.5889999999999</v>
      </c>
      <c r="W31" s="62">
        <f t="shared" si="4"/>
        <v>6014.1750000000002</v>
      </c>
      <c r="X31" s="62">
        <f t="shared" si="4"/>
        <v>5703.5959999999995</v>
      </c>
      <c r="Y31" s="62">
        <f t="shared" si="4"/>
        <v>5276.076</v>
      </c>
      <c r="Z31" s="63">
        <f t="shared" si="4"/>
        <v>0</v>
      </c>
      <c r="AA31" s="64">
        <f t="shared" si="4"/>
        <v>139817.18900000001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237</v>
      </c>
      <c r="C34" s="95">
        <v>111</v>
      </c>
      <c r="D34" s="95">
        <v>55</v>
      </c>
      <c r="E34" s="95">
        <v>26</v>
      </c>
      <c r="F34" s="95">
        <v>26</v>
      </c>
      <c r="G34" s="95">
        <v>31</v>
      </c>
      <c r="H34" s="95">
        <v>34</v>
      </c>
      <c r="I34" s="95">
        <v>79</v>
      </c>
      <c r="J34" s="95">
        <v>144</v>
      </c>
      <c r="K34" s="95">
        <v>220</v>
      </c>
      <c r="L34" s="95">
        <v>273</v>
      </c>
      <c r="M34" s="95">
        <v>277</v>
      </c>
      <c r="N34" s="95">
        <v>257</v>
      </c>
      <c r="O34" s="95">
        <v>211</v>
      </c>
      <c r="P34" s="95">
        <v>188</v>
      </c>
      <c r="Q34" s="95">
        <v>176</v>
      </c>
      <c r="R34" s="95">
        <v>248</v>
      </c>
      <c r="S34" s="95">
        <v>295</v>
      </c>
      <c r="T34" s="95">
        <v>282</v>
      </c>
      <c r="U34" s="95">
        <v>281</v>
      </c>
      <c r="V34" s="95">
        <v>248</v>
      </c>
      <c r="W34" s="95">
        <v>254</v>
      </c>
      <c r="X34" s="95">
        <v>336</v>
      </c>
      <c r="Y34" s="95">
        <v>337</v>
      </c>
      <c r="Z34" s="96"/>
      <c r="AA34" s="74">
        <f t="shared" ref="AA34:AA39" si="5">SUM(B34:Z34)</f>
        <v>4626</v>
      </c>
    </row>
    <row r="35" spans="1:27" ht="24.95" customHeight="1" x14ac:dyDescent="0.2">
      <c r="A35" s="97" t="s">
        <v>41</v>
      </c>
      <c r="B35" s="98">
        <v>98</v>
      </c>
      <c r="C35" s="99">
        <v>59</v>
      </c>
      <c r="D35" s="99">
        <v>22</v>
      </c>
      <c r="E35" s="99"/>
      <c r="F35" s="99"/>
      <c r="G35" s="99">
        <v>2</v>
      </c>
      <c r="H35" s="99"/>
      <c r="I35" s="99">
        <v>6</v>
      </c>
      <c r="J35" s="99">
        <v>64</v>
      </c>
      <c r="K35" s="99">
        <v>88</v>
      </c>
      <c r="L35" s="99">
        <v>128</v>
      </c>
      <c r="M35" s="99">
        <v>200</v>
      </c>
      <c r="N35" s="99">
        <v>179</v>
      </c>
      <c r="O35" s="99">
        <v>137</v>
      </c>
      <c r="P35" s="99">
        <v>141</v>
      </c>
      <c r="Q35" s="99">
        <v>128</v>
      </c>
      <c r="R35" s="99">
        <v>20</v>
      </c>
      <c r="S35" s="99">
        <v>29</v>
      </c>
      <c r="T35" s="99">
        <v>66</v>
      </c>
      <c r="U35" s="99">
        <v>80</v>
      </c>
      <c r="V35" s="99">
        <v>80</v>
      </c>
      <c r="W35" s="99">
        <v>63</v>
      </c>
      <c r="X35" s="99">
        <v>61</v>
      </c>
      <c r="Y35" s="99">
        <v>121</v>
      </c>
      <c r="Z35" s="100"/>
      <c r="AA35" s="79">
        <f t="shared" si="5"/>
        <v>1772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43.1</v>
      </c>
      <c r="L36" s="99">
        <v>350.8</v>
      </c>
      <c r="M36" s="99">
        <v>394.1</v>
      </c>
      <c r="N36" s="99">
        <v>537.1</v>
      </c>
      <c r="O36" s="99">
        <v>588.1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1913.1999999999998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72.222999999999999</v>
      </c>
      <c r="F37" s="99">
        <v>140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212.22300000000001</v>
      </c>
    </row>
    <row r="38" spans="1:27" ht="24.95" customHeight="1" x14ac:dyDescent="0.2">
      <c r="A38" s="97" t="s">
        <v>44</v>
      </c>
      <c r="B38" s="98">
        <v>321.8</v>
      </c>
      <c r="C38" s="99">
        <v>18.600000000000001</v>
      </c>
      <c r="D38" s="99">
        <v>253.3</v>
      </c>
      <c r="E38" s="99">
        <v>189.6</v>
      </c>
      <c r="F38" s="99"/>
      <c r="G38" s="99">
        <v>149.30000000000001</v>
      </c>
      <c r="H38" s="99">
        <v>391.8</v>
      </c>
      <c r="I38" s="99">
        <v>500</v>
      </c>
      <c r="J38" s="99">
        <v>500</v>
      </c>
      <c r="K38" s="99">
        <v>500</v>
      </c>
      <c r="L38" s="99">
        <v>339.7</v>
      </c>
      <c r="M38" s="99">
        <v>244.7</v>
      </c>
      <c r="N38" s="99">
        <v>171.2</v>
      </c>
      <c r="O38" s="99"/>
      <c r="P38" s="99">
        <v>217.1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293.8</v>
      </c>
      <c r="Z38" s="100"/>
      <c r="AA38" s="79">
        <f t="shared" si="5"/>
        <v>8090.9</v>
      </c>
    </row>
    <row r="39" spans="1:27" ht="30" customHeight="1" thickBot="1" x14ac:dyDescent="0.25">
      <c r="A39" s="86" t="s">
        <v>45</v>
      </c>
      <c r="B39" s="87">
        <f t="shared" ref="B39:Z39" si="6">SUM(B34:B38)</f>
        <v>656.8</v>
      </c>
      <c r="C39" s="88">
        <f t="shared" si="6"/>
        <v>188.6</v>
      </c>
      <c r="D39" s="88">
        <f t="shared" si="6"/>
        <v>330.3</v>
      </c>
      <c r="E39" s="88">
        <f t="shared" si="6"/>
        <v>287.82299999999998</v>
      </c>
      <c r="F39" s="88">
        <f t="shared" si="6"/>
        <v>166</v>
      </c>
      <c r="G39" s="88">
        <f t="shared" si="6"/>
        <v>182.3</v>
      </c>
      <c r="H39" s="88">
        <f t="shared" si="6"/>
        <v>425.8</v>
      </c>
      <c r="I39" s="88">
        <f t="shared" si="6"/>
        <v>585</v>
      </c>
      <c r="J39" s="88">
        <f t="shared" si="6"/>
        <v>708</v>
      </c>
      <c r="K39" s="88">
        <f t="shared" si="6"/>
        <v>851.1</v>
      </c>
      <c r="L39" s="88">
        <f t="shared" si="6"/>
        <v>1091.5</v>
      </c>
      <c r="M39" s="88">
        <f t="shared" si="6"/>
        <v>1115.8</v>
      </c>
      <c r="N39" s="88">
        <f t="shared" si="6"/>
        <v>1144.3</v>
      </c>
      <c r="O39" s="88">
        <f t="shared" si="6"/>
        <v>936.1</v>
      </c>
      <c r="P39" s="88">
        <f t="shared" si="6"/>
        <v>546.1</v>
      </c>
      <c r="Q39" s="88">
        <f t="shared" si="6"/>
        <v>804</v>
      </c>
      <c r="R39" s="88">
        <f t="shared" si="6"/>
        <v>768</v>
      </c>
      <c r="S39" s="88">
        <f t="shared" si="6"/>
        <v>824</v>
      </c>
      <c r="T39" s="88">
        <f t="shared" si="6"/>
        <v>848</v>
      </c>
      <c r="U39" s="88">
        <f t="shared" si="6"/>
        <v>861</v>
      </c>
      <c r="V39" s="88">
        <f t="shared" si="6"/>
        <v>828</v>
      </c>
      <c r="W39" s="88">
        <f t="shared" si="6"/>
        <v>817</v>
      </c>
      <c r="X39" s="88">
        <f t="shared" si="6"/>
        <v>897</v>
      </c>
      <c r="Y39" s="88">
        <f t="shared" si="6"/>
        <v>751.8</v>
      </c>
      <c r="Z39" s="89">
        <f t="shared" si="6"/>
        <v>0</v>
      </c>
      <c r="AA39" s="90">
        <f t="shared" si="5"/>
        <v>16614.323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43.1</v>
      </c>
      <c r="L44" s="99">
        <v>350.8</v>
      </c>
      <c r="M44" s="99">
        <v>394.1</v>
      </c>
      <c r="N44" s="99">
        <v>537.1</v>
      </c>
      <c r="O44" s="99">
        <v>588.1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1913.1999999999998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321.8</v>
      </c>
      <c r="C46" s="99">
        <v>18.600000000000001</v>
      </c>
      <c r="D46" s="99">
        <v>253.3</v>
      </c>
      <c r="E46" s="99">
        <v>189.6</v>
      </c>
      <c r="F46" s="99"/>
      <c r="G46" s="99">
        <v>149.30000000000001</v>
      </c>
      <c r="H46" s="99">
        <v>391.8</v>
      </c>
      <c r="I46" s="99">
        <v>500</v>
      </c>
      <c r="J46" s="99">
        <v>500</v>
      </c>
      <c r="K46" s="99">
        <v>500</v>
      </c>
      <c r="L46" s="99">
        <v>339.7</v>
      </c>
      <c r="M46" s="99">
        <v>244.7</v>
      </c>
      <c r="N46" s="99">
        <v>171.2</v>
      </c>
      <c r="O46" s="99"/>
      <c r="P46" s="99">
        <v>217.1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293.8</v>
      </c>
      <c r="Z46" s="100"/>
      <c r="AA46" s="79">
        <f t="shared" si="7"/>
        <v>8090.9</v>
      </c>
    </row>
    <row r="47" spans="1:27" ht="24.95" customHeight="1" x14ac:dyDescent="0.2">
      <c r="A47" s="85" t="s">
        <v>47</v>
      </c>
      <c r="B47" s="98">
        <v>62</v>
      </c>
      <c r="C47" s="99">
        <v>52</v>
      </c>
      <c r="D47" s="99">
        <v>45</v>
      </c>
      <c r="E47" s="99">
        <v>43</v>
      </c>
      <c r="F47" s="99">
        <v>51</v>
      </c>
      <c r="G47" s="99">
        <v>71</v>
      </c>
      <c r="H47" s="99">
        <v>98</v>
      </c>
      <c r="I47" s="99">
        <v>128</v>
      </c>
      <c r="J47" s="99">
        <v>139</v>
      </c>
      <c r="K47" s="99">
        <v>136</v>
      </c>
      <c r="L47" s="99">
        <v>127</v>
      </c>
      <c r="M47" s="99">
        <v>124</v>
      </c>
      <c r="N47" s="99">
        <v>120</v>
      </c>
      <c r="O47" s="99">
        <v>121</v>
      </c>
      <c r="P47" s="99">
        <v>128</v>
      </c>
      <c r="Q47" s="99">
        <v>141</v>
      </c>
      <c r="R47" s="99">
        <v>150</v>
      </c>
      <c r="S47" s="99">
        <v>150</v>
      </c>
      <c r="T47" s="99">
        <v>150</v>
      </c>
      <c r="U47" s="99">
        <v>150</v>
      </c>
      <c r="V47" s="99">
        <v>136</v>
      </c>
      <c r="W47" s="99">
        <v>142</v>
      </c>
      <c r="X47" s="99">
        <v>121</v>
      </c>
      <c r="Y47" s="99">
        <v>95</v>
      </c>
      <c r="Z47" s="100"/>
      <c r="AA47" s="79">
        <f t="shared" si="7"/>
        <v>2680</v>
      </c>
    </row>
    <row r="48" spans="1:27" ht="30" customHeight="1" thickBot="1" x14ac:dyDescent="0.25">
      <c r="A48" s="86" t="s">
        <v>48</v>
      </c>
      <c r="B48" s="87">
        <f>SUM(B42:B47)</f>
        <v>383.8</v>
      </c>
      <c r="C48" s="88">
        <f t="shared" ref="C48:Z48" si="8">SUM(C42:C47)</f>
        <v>70.599999999999994</v>
      </c>
      <c r="D48" s="88">
        <f t="shared" si="8"/>
        <v>298.3</v>
      </c>
      <c r="E48" s="88">
        <f t="shared" si="8"/>
        <v>232.6</v>
      </c>
      <c r="F48" s="88">
        <f t="shared" si="8"/>
        <v>51</v>
      </c>
      <c r="G48" s="88">
        <f t="shared" si="8"/>
        <v>220.3</v>
      </c>
      <c r="H48" s="88">
        <f t="shared" si="8"/>
        <v>489.8</v>
      </c>
      <c r="I48" s="88">
        <f t="shared" si="8"/>
        <v>628</v>
      </c>
      <c r="J48" s="88">
        <f t="shared" si="8"/>
        <v>639</v>
      </c>
      <c r="K48" s="88">
        <f t="shared" si="8"/>
        <v>679.1</v>
      </c>
      <c r="L48" s="88">
        <f t="shared" si="8"/>
        <v>817.5</v>
      </c>
      <c r="M48" s="88">
        <f t="shared" si="8"/>
        <v>762.8</v>
      </c>
      <c r="N48" s="88">
        <f t="shared" si="8"/>
        <v>828.3</v>
      </c>
      <c r="O48" s="88">
        <f t="shared" si="8"/>
        <v>709.1</v>
      </c>
      <c r="P48" s="88">
        <f t="shared" si="8"/>
        <v>345.1</v>
      </c>
      <c r="Q48" s="88">
        <f t="shared" si="8"/>
        <v>641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636</v>
      </c>
      <c r="W48" s="88">
        <f t="shared" si="8"/>
        <v>642</v>
      </c>
      <c r="X48" s="88">
        <f t="shared" si="8"/>
        <v>621</v>
      </c>
      <c r="Y48" s="88">
        <f t="shared" si="8"/>
        <v>388.8</v>
      </c>
      <c r="Z48" s="89">
        <f t="shared" si="8"/>
        <v>0</v>
      </c>
      <c r="AA48" s="90">
        <f t="shared" si="7"/>
        <v>12684.1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5073.8460000000005</v>
      </c>
      <c r="C51" s="88">
        <f t="shared" si="10"/>
        <v>4504.0630000000001</v>
      </c>
      <c r="D51" s="88">
        <f t="shared" si="10"/>
        <v>4535.0050000000001</v>
      </c>
      <c r="E51" s="88">
        <f t="shared" si="10"/>
        <v>4551.1209999999992</v>
      </c>
      <c r="F51" s="88">
        <f t="shared" si="10"/>
        <v>4526.7069999999994</v>
      </c>
      <c r="G51" s="88">
        <f t="shared" si="10"/>
        <v>4855.6349999999993</v>
      </c>
      <c r="H51" s="88">
        <f t="shared" si="10"/>
        <v>5553.7879999999996</v>
      </c>
      <c r="I51" s="88">
        <f t="shared" si="10"/>
        <v>6202.8680000000004</v>
      </c>
      <c r="J51" s="88">
        <f t="shared" si="10"/>
        <v>6739.1910000000007</v>
      </c>
      <c r="K51" s="88">
        <f t="shared" si="10"/>
        <v>6992.777000000001</v>
      </c>
      <c r="L51" s="88">
        <f t="shared" si="10"/>
        <v>7331.8670000000002</v>
      </c>
      <c r="M51" s="88">
        <f t="shared" si="10"/>
        <v>7362.1809999999996</v>
      </c>
      <c r="N51" s="88">
        <f t="shared" si="10"/>
        <v>7317.2669999999989</v>
      </c>
      <c r="O51" s="88">
        <f t="shared" si="10"/>
        <v>6920.0520000000006</v>
      </c>
      <c r="P51" s="88">
        <f t="shared" si="10"/>
        <v>6460.3250000000007</v>
      </c>
      <c r="Q51" s="88">
        <f t="shared" si="10"/>
        <v>6692.9889999999996</v>
      </c>
      <c r="R51" s="88">
        <f t="shared" si="10"/>
        <v>6855.6730000000007</v>
      </c>
      <c r="S51" s="88">
        <f t="shared" si="10"/>
        <v>7359.5950000000003</v>
      </c>
      <c r="T51" s="88">
        <f t="shared" si="10"/>
        <v>7423.9669999999996</v>
      </c>
      <c r="U51" s="88">
        <f t="shared" si="10"/>
        <v>7326.1360000000004</v>
      </c>
      <c r="V51" s="88">
        <f t="shared" si="10"/>
        <v>6948.5889999999999</v>
      </c>
      <c r="W51" s="88">
        <f t="shared" si="10"/>
        <v>6514.1749999999993</v>
      </c>
      <c r="X51" s="88">
        <f t="shared" si="10"/>
        <v>6203.5959999999995</v>
      </c>
      <c r="Y51" s="88">
        <f t="shared" si="10"/>
        <v>5569.8759999999993</v>
      </c>
      <c r="Z51" s="89">
        <f t="shared" si="10"/>
        <v>0</v>
      </c>
      <c r="AA51" s="104">
        <f>SUM(B51:Z51)</f>
        <v>149821.28899999996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-930.2</v>
      </c>
      <c r="C4" s="18">
        <v>-1108.4000000000001</v>
      </c>
      <c r="D4" s="18">
        <v>-873.7</v>
      </c>
      <c r="E4" s="18">
        <v>-935.4</v>
      </c>
      <c r="F4" s="18">
        <v>-1077.1000000000001</v>
      </c>
      <c r="G4" s="18">
        <v>-959.5</v>
      </c>
      <c r="H4" s="18">
        <v>-655.60000000000014</v>
      </c>
      <c r="I4" s="18">
        <v>-417.5</v>
      </c>
      <c r="J4" s="18">
        <v>64.600000000000023</v>
      </c>
      <c r="K4" s="18">
        <v>543.1</v>
      </c>
      <c r="L4" s="18">
        <v>690.5</v>
      </c>
      <c r="M4" s="18">
        <v>638.79999999999995</v>
      </c>
      <c r="N4" s="18">
        <v>708.3</v>
      </c>
      <c r="O4" s="18">
        <v>486.40000000000003</v>
      </c>
      <c r="P4" s="18">
        <v>59.599999999999994</v>
      </c>
      <c r="Q4" s="18">
        <v>-468</v>
      </c>
      <c r="R4" s="18">
        <v>119.60000000000002</v>
      </c>
      <c r="S4" s="18">
        <v>214.10000000000002</v>
      </c>
      <c r="T4" s="18">
        <v>320.7</v>
      </c>
      <c r="U4" s="18">
        <v>33.699999999999989</v>
      </c>
      <c r="V4" s="18">
        <v>-335.5</v>
      </c>
      <c r="W4" s="18">
        <v>-539.5</v>
      </c>
      <c r="X4" s="18">
        <v>-633</v>
      </c>
      <c r="Y4" s="18">
        <v>-842.2</v>
      </c>
      <c r="Z4" s="19"/>
      <c r="AA4" s="111">
        <f>SUM(B4:Z4)</f>
        <v>-5896.2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74.19</v>
      </c>
      <c r="C7" s="117">
        <v>65</v>
      </c>
      <c r="D7" s="117">
        <v>40</v>
      </c>
      <c r="E7" s="117">
        <v>35.200000000000003</v>
      </c>
      <c r="F7" s="117">
        <v>49.39</v>
      </c>
      <c r="G7" s="117">
        <v>70.099999999999994</v>
      </c>
      <c r="H7" s="117">
        <v>97.61</v>
      </c>
      <c r="I7" s="117">
        <v>85.02</v>
      </c>
      <c r="J7" s="117">
        <v>91.47</v>
      </c>
      <c r="K7" s="117">
        <v>94.2</v>
      </c>
      <c r="L7" s="117">
        <v>73.83</v>
      </c>
      <c r="M7" s="117">
        <v>70.099999999999994</v>
      </c>
      <c r="N7" s="117">
        <v>70.099999999999994</v>
      </c>
      <c r="O7" s="117">
        <v>85.96</v>
      </c>
      <c r="P7" s="117">
        <v>92.11</v>
      </c>
      <c r="Q7" s="117">
        <v>98.62</v>
      </c>
      <c r="R7" s="117">
        <v>104.51</v>
      </c>
      <c r="S7" s="117">
        <v>112.67</v>
      </c>
      <c r="T7" s="117">
        <v>114.48</v>
      </c>
      <c r="U7" s="117">
        <v>110.45</v>
      </c>
      <c r="V7" s="117">
        <v>100.95</v>
      </c>
      <c r="W7" s="117">
        <v>94.9</v>
      </c>
      <c r="X7" s="117">
        <v>99.81</v>
      </c>
      <c r="Y7" s="117">
        <v>97.98</v>
      </c>
      <c r="Z7" s="118"/>
      <c r="AA7" s="119">
        <f>IF(SUM(B7:Z7)&lt;&gt;0,AVERAGEIF(B7:Z7,"&lt;&gt;"""),"")</f>
        <v>84.527083333333351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1252</v>
      </c>
      <c r="C13" s="129">
        <v>1127</v>
      </c>
      <c r="D13" s="129">
        <v>1127</v>
      </c>
      <c r="E13" s="129">
        <v>1125</v>
      </c>
      <c r="F13" s="129">
        <v>1060.7</v>
      </c>
      <c r="G13" s="129">
        <v>1108.8</v>
      </c>
      <c r="H13" s="129">
        <v>1047.4000000000001</v>
      </c>
      <c r="I13" s="129">
        <v>917.5</v>
      </c>
      <c r="J13" s="129">
        <v>435.4</v>
      </c>
      <c r="K13" s="129"/>
      <c r="L13" s="129"/>
      <c r="M13" s="129"/>
      <c r="N13" s="129"/>
      <c r="O13" s="129"/>
      <c r="P13" s="129">
        <v>157.5</v>
      </c>
      <c r="Q13" s="129">
        <v>968</v>
      </c>
      <c r="R13" s="129">
        <v>380.4</v>
      </c>
      <c r="S13" s="129">
        <v>285.89999999999998</v>
      </c>
      <c r="T13" s="129">
        <v>179.3</v>
      </c>
      <c r="U13" s="129">
        <v>466.3</v>
      </c>
      <c r="V13" s="129">
        <v>835.5</v>
      </c>
      <c r="W13" s="129">
        <v>1039.5</v>
      </c>
      <c r="X13" s="129">
        <v>1133</v>
      </c>
      <c r="Y13" s="130">
        <v>1136</v>
      </c>
      <c r="Z13" s="131"/>
      <c r="AA13" s="132">
        <f t="shared" si="0"/>
        <v>15782.199999999997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16.399999999999999</v>
      </c>
      <c r="G15" s="133"/>
      <c r="H15" s="133"/>
      <c r="I15" s="133"/>
      <c r="J15" s="133"/>
      <c r="K15" s="133"/>
      <c r="L15" s="133"/>
      <c r="M15" s="133"/>
      <c r="N15" s="133"/>
      <c r="O15" s="133">
        <v>101.7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1252</v>
      </c>
      <c r="C16" s="135">
        <f t="shared" si="1"/>
        <v>1127</v>
      </c>
      <c r="D16" s="135">
        <f t="shared" si="1"/>
        <v>1127</v>
      </c>
      <c r="E16" s="135">
        <f t="shared" si="1"/>
        <v>1125</v>
      </c>
      <c r="F16" s="135">
        <f t="shared" si="1"/>
        <v>1077.1000000000001</v>
      </c>
      <c r="G16" s="135">
        <f t="shared" si="1"/>
        <v>1108.8</v>
      </c>
      <c r="H16" s="135">
        <f t="shared" si="1"/>
        <v>1047.4000000000001</v>
      </c>
      <c r="I16" s="135">
        <f t="shared" si="1"/>
        <v>917.5</v>
      </c>
      <c r="J16" s="135">
        <f t="shared" si="1"/>
        <v>435.4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101.7</v>
      </c>
      <c r="P16" s="135">
        <f t="shared" si="1"/>
        <v>157.5</v>
      </c>
      <c r="Q16" s="135">
        <f t="shared" si="1"/>
        <v>968</v>
      </c>
      <c r="R16" s="135">
        <f t="shared" si="1"/>
        <v>380.4</v>
      </c>
      <c r="S16" s="135">
        <f t="shared" si="1"/>
        <v>285.89999999999998</v>
      </c>
      <c r="T16" s="135">
        <f t="shared" si="1"/>
        <v>179.3</v>
      </c>
      <c r="U16" s="135">
        <f t="shared" si="1"/>
        <v>466.3</v>
      </c>
      <c r="V16" s="135">
        <f t="shared" si="1"/>
        <v>835.5</v>
      </c>
      <c r="W16" s="135">
        <f t="shared" si="1"/>
        <v>1039.5</v>
      </c>
      <c r="X16" s="135">
        <f t="shared" si="1"/>
        <v>1133</v>
      </c>
      <c r="Y16" s="135">
        <f t="shared" si="1"/>
        <v>1136</v>
      </c>
      <c r="Z16" s="136" t="str">
        <f t="shared" si="1"/>
        <v/>
      </c>
      <c r="AA16" s="90">
        <f t="shared" si="0"/>
        <v>15900.3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43.1</v>
      </c>
      <c r="L21" s="129">
        <v>350.8</v>
      </c>
      <c r="M21" s="129">
        <v>394.1</v>
      </c>
      <c r="N21" s="129">
        <v>537.1</v>
      </c>
      <c r="O21" s="129">
        <v>588.1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1913.1999999999998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321.8</v>
      </c>
      <c r="C23" s="133">
        <v>18.600000000000001</v>
      </c>
      <c r="D23" s="133">
        <v>253.3</v>
      </c>
      <c r="E23" s="133">
        <v>189.6</v>
      </c>
      <c r="F23" s="133"/>
      <c r="G23" s="133">
        <v>149.30000000000001</v>
      </c>
      <c r="H23" s="133">
        <v>391.8</v>
      </c>
      <c r="I23" s="133">
        <v>500</v>
      </c>
      <c r="J23" s="133">
        <v>500</v>
      </c>
      <c r="K23" s="133">
        <v>500</v>
      </c>
      <c r="L23" s="133">
        <v>339.7</v>
      </c>
      <c r="M23" s="133">
        <v>244.7</v>
      </c>
      <c r="N23" s="133">
        <v>171.2</v>
      </c>
      <c r="O23" s="133"/>
      <c r="P23" s="133">
        <v>217.1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293.8</v>
      </c>
      <c r="Z23" s="131"/>
      <c r="AA23" s="132">
        <f t="shared" si="2"/>
        <v>8090.9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321.8</v>
      </c>
      <c r="C24" s="135">
        <f t="shared" si="3"/>
        <v>18.600000000000001</v>
      </c>
      <c r="D24" s="135">
        <f t="shared" si="3"/>
        <v>253.3</v>
      </c>
      <c r="E24" s="135">
        <f t="shared" si="3"/>
        <v>189.6</v>
      </c>
      <c r="F24" s="135">
        <f t="shared" si="3"/>
        <v>0</v>
      </c>
      <c r="G24" s="135">
        <f t="shared" si="3"/>
        <v>149.30000000000001</v>
      </c>
      <c r="H24" s="135">
        <f t="shared" si="3"/>
        <v>391.8</v>
      </c>
      <c r="I24" s="135">
        <f t="shared" si="3"/>
        <v>500</v>
      </c>
      <c r="J24" s="135">
        <f t="shared" si="3"/>
        <v>500</v>
      </c>
      <c r="K24" s="135">
        <f t="shared" si="3"/>
        <v>543.1</v>
      </c>
      <c r="L24" s="135">
        <f t="shared" si="3"/>
        <v>690.5</v>
      </c>
      <c r="M24" s="135">
        <f t="shared" si="3"/>
        <v>638.79999999999995</v>
      </c>
      <c r="N24" s="135">
        <f t="shared" si="3"/>
        <v>708.3</v>
      </c>
      <c r="O24" s="135">
        <f t="shared" si="3"/>
        <v>588.1</v>
      </c>
      <c r="P24" s="135">
        <f t="shared" si="3"/>
        <v>217.1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293.8</v>
      </c>
      <c r="Z24" s="136" t="str">
        <f t="shared" si="3"/>
        <v/>
      </c>
      <c r="AA24" s="90">
        <f t="shared" si="2"/>
        <v>10004.1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2024-01-03T12:04:31Z</dcterms:created>
  <dcterms:modified xsi:type="dcterms:W3CDTF">2024-01-03T12:04:32Z</dcterms:modified>
</cp:coreProperties>
</file>