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<sst xmlns="http://schemas.openxmlformats.org/spreadsheetml/2006/main" count="117" uniqueCount="53">
  <si>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02/01/2024 14:11:20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</si>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</sst>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651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450</c:v>
                </c:pt>
                <c:pt idx="6">
                  <c:v>616</c:v>
                </c:pt>
                <c:pt idx="7">
                  <c:v>616</c:v>
                </c:pt>
                <c:pt idx="8">
                  <c:v>616</c:v>
                </c:pt>
                <c:pt idx="9">
                  <c:v>616</c:v>
                </c:pt>
                <c:pt idx="10">
                  <c:v>450</c:v>
                </c:pt>
                <c:pt idx="11">
                  <c:v>308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308</c:v>
                </c:pt>
                <c:pt idx="16">
                  <c:v>308</c:v>
                </c:pt>
                <c:pt idx="17">
                  <c:v>308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8E-4A91-B02F-9231CBD5E3D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104</c:v>
                </c:pt>
                <c:pt idx="12">
                  <c:v>109</c:v>
                </c:pt>
                <c:pt idx="13">
                  <c:v>109</c:v>
                </c:pt>
                <c:pt idx="14">
                  <c:v>112</c:v>
                </c:pt>
                <c:pt idx="15">
                  <c:v>141</c:v>
                </c:pt>
                <c:pt idx="16">
                  <c:v>173</c:v>
                </c:pt>
                <c:pt idx="17">
                  <c:v>186</c:v>
                </c:pt>
                <c:pt idx="18">
                  <c:v>188</c:v>
                </c:pt>
                <c:pt idx="19">
                  <c:v>167</c:v>
                </c:pt>
                <c:pt idx="20">
                  <c:v>142</c:v>
                </c:pt>
                <c:pt idx="21">
                  <c:v>108</c:v>
                </c:pt>
                <c:pt idx="22">
                  <c:v>102</c:v>
                </c:pt>
                <c:pt idx="23">
                  <c:v>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8E-4A91-B02F-9231CBD5E3D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347.9</c:v>
                </c:pt>
                <c:pt idx="1">
                  <c:v>347.9</c:v>
                </c:pt>
                <c:pt idx="2">
                  <c:v>347.9</c:v>
                </c:pt>
                <c:pt idx="3">
                  <c:v>347.9</c:v>
                </c:pt>
                <c:pt idx="4">
                  <c:v>347.9</c:v>
                </c:pt>
                <c:pt idx="5">
                  <c:v>347.9</c:v>
                </c:pt>
                <c:pt idx="6">
                  <c:v>397.9</c:v>
                </c:pt>
                <c:pt idx="7">
                  <c:v>464.16899999999998</c:v>
                </c:pt>
                <c:pt idx="8">
                  <c:v>397.9</c:v>
                </c:pt>
                <c:pt idx="9">
                  <c:v>347.9</c:v>
                </c:pt>
                <c:pt idx="10">
                  <c:v>397.9</c:v>
                </c:pt>
                <c:pt idx="11">
                  <c:v>390.56700000000001</c:v>
                </c:pt>
                <c:pt idx="12">
                  <c:v>347.9</c:v>
                </c:pt>
                <c:pt idx="13">
                  <c:v>521.15300000000002</c:v>
                </c:pt>
                <c:pt idx="14">
                  <c:v>1003.112</c:v>
                </c:pt>
                <c:pt idx="15">
                  <c:v>1144.9000000000001</c:v>
                </c:pt>
                <c:pt idx="16">
                  <c:v>1224.241</c:v>
                </c:pt>
                <c:pt idx="17">
                  <c:v>1431.27</c:v>
                </c:pt>
                <c:pt idx="18">
                  <c:v>1570.2190000000001</c:v>
                </c:pt>
                <c:pt idx="19">
                  <c:v>1588.606</c:v>
                </c:pt>
                <c:pt idx="20">
                  <c:v>1463.296</c:v>
                </c:pt>
                <c:pt idx="21">
                  <c:v>1463.645</c:v>
                </c:pt>
                <c:pt idx="22">
                  <c:v>1240.6089999999999</c:v>
                </c:pt>
                <c:pt idx="23">
                  <c:v>730.846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8E-4A91-B02F-9231CBD5E3D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2021</c:v>
                </c:pt>
                <c:pt idx="1">
                  <c:v>2055</c:v>
                </c:pt>
                <c:pt idx="2">
                  <c:v>2068</c:v>
                </c:pt>
                <c:pt idx="3">
                  <c:v>2077.9989999999998</c:v>
                </c:pt>
                <c:pt idx="4">
                  <c:v>2082</c:v>
                </c:pt>
                <c:pt idx="5">
                  <c:v>2081</c:v>
                </c:pt>
                <c:pt idx="6">
                  <c:v>2169</c:v>
                </c:pt>
                <c:pt idx="7">
                  <c:v>2135</c:v>
                </c:pt>
                <c:pt idx="8">
                  <c:v>2011</c:v>
                </c:pt>
                <c:pt idx="9">
                  <c:v>1841.9</c:v>
                </c:pt>
                <c:pt idx="10">
                  <c:v>2043</c:v>
                </c:pt>
                <c:pt idx="11">
                  <c:v>2032</c:v>
                </c:pt>
                <c:pt idx="12">
                  <c:v>2054</c:v>
                </c:pt>
                <c:pt idx="13">
                  <c:v>2026</c:v>
                </c:pt>
                <c:pt idx="14">
                  <c:v>2019</c:v>
                </c:pt>
                <c:pt idx="15">
                  <c:v>1823</c:v>
                </c:pt>
                <c:pt idx="16">
                  <c:v>2190</c:v>
                </c:pt>
                <c:pt idx="17">
                  <c:v>2076</c:v>
                </c:pt>
                <c:pt idx="18">
                  <c:v>2083</c:v>
                </c:pt>
                <c:pt idx="19">
                  <c:v>2109.1</c:v>
                </c:pt>
                <c:pt idx="20">
                  <c:v>2140</c:v>
                </c:pt>
                <c:pt idx="21">
                  <c:v>2010</c:v>
                </c:pt>
                <c:pt idx="22">
                  <c:v>1999</c:v>
                </c:pt>
                <c:pt idx="23">
                  <c:v>2011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B8E-4A91-B02F-9231CBD5E3D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1347.9230000000002</c:v>
                </c:pt>
                <c:pt idx="1">
                  <c:v>1403.45</c:v>
                </c:pt>
                <c:pt idx="2">
                  <c:v>1448.9710000000002</c:v>
                </c:pt>
                <c:pt idx="3">
                  <c:v>1506.1529999999998</c:v>
                </c:pt>
                <c:pt idx="4">
                  <c:v>1573.0790000000002</c:v>
                </c:pt>
                <c:pt idx="5">
                  <c:v>1650.4430000000002</c:v>
                </c:pt>
                <c:pt idx="6">
                  <c:v>1686.24</c:v>
                </c:pt>
                <c:pt idx="7">
                  <c:v>1955.5220000000006</c:v>
                </c:pt>
                <c:pt idx="8">
                  <c:v>2582.3319999999994</c:v>
                </c:pt>
                <c:pt idx="9">
                  <c:v>3167.3560000000007</c:v>
                </c:pt>
                <c:pt idx="10">
                  <c:v>3533.1700000000005</c:v>
                </c:pt>
                <c:pt idx="11">
                  <c:v>3680.3370000000004</c:v>
                </c:pt>
                <c:pt idx="12">
                  <c:v>3648.9159999999988</c:v>
                </c:pt>
                <c:pt idx="13">
                  <c:v>3351.7720000000008</c:v>
                </c:pt>
                <c:pt idx="14">
                  <c:v>2838.574000000001</c:v>
                </c:pt>
                <c:pt idx="15">
                  <c:v>2289.2699999999991</c:v>
                </c:pt>
                <c:pt idx="16">
                  <c:v>1989.0509999999999</c:v>
                </c:pt>
                <c:pt idx="17">
                  <c:v>1900.0250000000003</c:v>
                </c:pt>
                <c:pt idx="18">
                  <c:v>1859.9419999999996</c:v>
                </c:pt>
                <c:pt idx="19">
                  <c:v>1799.7069999999994</c:v>
                </c:pt>
                <c:pt idx="20">
                  <c:v>1756.5619999999999</c:v>
                </c:pt>
                <c:pt idx="21">
                  <c:v>1739.3929999999998</c:v>
                </c:pt>
                <c:pt idx="22">
                  <c:v>1702.8229999999999</c:v>
                </c:pt>
                <c:pt idx="23">
                  <c:v>1699.6989999999996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B8E-4A91-B02F-9231CBD5E3D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17</c:v>
                </c:pt>
                <c:pt idx="1">
                  <c:v>17</c:v>
                </c:pt>
                <c:pt idx="2">
                  <c:v>17</c:v>
                </c:pt>
                <c:pt idx="3">
                  <c:v>17</c:v>
                </c:pt>
                <c:pt idx="4">
                  <c:v>16</c:v>
                </c:pt>
                <c:pt idx="5">
                  <c:v>15</c:v>
                </c:pt>
                <c:pt idx="6">
                  <c:v>16</c:v>
                </c:pt>
                <c:pt idx="7">
                  <c:v>23</c:v>
                </c:pt>
                <c:pt idx="8">
                  <c:v>41</c:v>
                </c:pt>
                <c:pt idx="9">
                  <c:v>60</c:v>
                </c:pt>
                <c:pt idx="10">
                  <c:v>69</c:v>
                </c:pt>
                <c:pt idx="11">
                  <c:v>71</c:v>
                </c:pt>
                <c:pt idx="12">
                  <c:v>71</c:v>
                </c:pt>
                <c:pt idx="13">
                  <c:v>65</c:v>
                </c:pt>
                <c:pt idx="14">
                  <c:v>53</c:v>
                </c:pt>
                <c:pt idx="15">
                  <c:v>38</c:v>
                </c:pt>
                <c:pt idx="16">
                  <c:v>31</c:v>
                </c:pt>
                <c:pt idx="17">
                  <c:v>31</c:v>
                </c:pt>
                <c:pt idx="18">
                  <c:v>32</c:v>
                </c:pt>
                <c:pt idx="19">
                  <c:v>35</c:v>
                </c:pt>
                <c:pt idx="20">
                  <c:v>36</c:v>
                </c:pt>
                <c:pt idx="21">
                  <c:v>38</c:v>
                </c:pt>
                <c:pt idx="22">
                  <c:v>41</c:v>
                </c:pt>
                <c:pt idx="23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B8E-4A91-B02F-9231CBD5E3D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508</c:v>
                </c:pt>
                <c:pt idx="7">
                  <c:v>544</c:v>
                </c:pt>
                <c:pt idx="8">
                  <c:v>519</c:v>
                </c:pt>
                <c:pt idx="9">
                  <c:v>432</c:v>
                </c:pt>
                <c:pt idx="10">
                  <c:v>81</c:v>
                </c:pt>
                <c:pt idx="11">
                  <c:v>81</c:v>
                </c:pt>
                <c:pt idx="12">
                  <c:v>81</c:v>
                </c:pt>
                <c:pt idx="13">
                  <c:v>55</c:v>
                </c:pt>
                <c:pt idx="14">
                  <c:v>143</c:v>
                </c:pt>
                <c:pt idx="15">
                  <c:v>869</c:v>
                </c:pt>
                <c:pt idx="16">
                  <c:v>1024</c:v>
                </c:pt>
                <c:pt idx="17">
                  <c:v>1325</c:v>
                </c:pt>
                <c:pt idx="18">
                  <c:v>1320</c:v>
                </c:pt>
                <c:pt idx="19">
                  <c:v>1194</c:v>
                </c:pt>
                <c:pt idx="20">
                  <c:v>1046</c:v>
                </c:pt>
                <c:pt idx="21">
                  <c:v>667</c:v>
                </c:pt>
                <c:pt idx="22">
                  <c:v>516</c:v>
                </c:pt>
                <c:pt idx="23">
                  <c:v>415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B8E-4A91-B02F-9231CBD5E3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4486.8709999999992</c:v>
                </c:pt>
                <c:pt idx="1">
                  <c:v>4233.3549999999996</c:v>
                </c:pt>
                <c:pt idx="2">
                  <c:v>4291.8780000000006</c:v>
                </c:pt>
                <c:pt idx="3">
                  <c:v>4359.0340000000006</c:v>
                </c:pt>
                <c:pt idx="4">
                  <c:v>4428.9480000000012</c:v>
                </c:pt>
                <c:pt idx="5">
                  <c:v>4672.3219999999992</c:v>
                </c:pt>
                <c:pt idx="6">
                  <c:v>5495.1610000000001</c:v>
                </c:pt>
                <c:pt idx="7">
                  <c:v>5839.6909999999998</c:v>
                </c:pt>
                <c:pt idx="8">
                  <c:v>6269.2610000000004</c:v>
                </c:pt>
                <c:pt idx="9">
                  <c:v>6567.1250000000018</c:v>
                </c:pt>
                <c:pt idx="10">
                  <c:v>6676.1200000000008</c:v>
                </c:pt>
                <c:pt idx="11">
                  <c:v>6666.9069999999983</c:v>
                </c:pt>
                <c:pt idx="12">
                  <c:v>6619.8050000000003</c:v>
                </c:pt>
                <c:pt idx="13">
                  <c:v>6435.9029999999993</c:v>
                </c:pt>
                <c:pt idx="14">
                  <c:v>6476.6859999999988</c:v>
                </c:pt>
                <c:pt idx="15">
                  <c:v>6613.1239999999989</c:v>
                </c:pt>
                <c:pt idx="16">
                  <c:v>6939.2920000000004</c:v>
                </c:pt>
                <c:pt idx="17">
                  <c:v>7257.2950000000028</c:v>
                </c:pt>
                <c:pt idx="18">
                  <c:v>7361.1610000000001</c:v>
                </c:pt>
                <c:pt idx="19">
                  <c:v>7201.4380000000019</c:v>
                </c:pt>
                <c:pt idx="20">
                  <c:v>6891.8580000000011</c:v>
                </c:pt>
                <c:pt idx="21">
                  <c:v>6334.0380000000005</c:v>
                </c:pt>
                <c:pt idx="22">
                  <c:v>5909.4320000000007</c:v>
                </c:pt>
                <c:pt idx="23">
                  <c:v>5308.5300000000007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B8E-4A91-B02F-9231CBD5E3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82.5</c:v>
                </c:pt>
                <c:pt idx="1">
                  <c:v>70.099999999999994</c:v>
                </c:pt>
                <c:pt idx="2">
                  <c:v>50.21</c:v>
                </c:pt>
                <c:pt idx="3">
                  <c:v>40</c:v>
                </c:pt>
                <c:pt idx="4">
                  <c:v>50</c:v>
                </c:pt>
                <c:pt idx="5">
                  <c:v>75</c:v>
                </c:pt>
                <c:pt idx="6">
                  <c:v>95.46</c:v>
                </c:pt>
                <c:pt idx="7">
                  <c:v>107.15</c:v>
                </c:pt>
                <c:pt idx="8">
                  <c:v>101.01</c:v>
                </c:pt>
                <c:pt idx="9">
                  <c:v>65</c:v>
                </c:pt>
                <c:pt idx="10">
                  <c:v>99.15</c:v>
                </c:pt>
                <c:pt idx="11">
                  <c:v>87.25</c:v>
                </c:pt>
                <c:pt idx="12">
                  <c:v>75.33</c:v>
                </c:pt>
                <c:pt idx="13">
                  <c:v>86.97</c:v>
                </c:pt>
                <c:pt idx="14">
                  <c:v>90.96</c:v>
                </c:pt>
                <c:pt idx="15">
                  <c:v>72.23</c:v>
                </c:pt>
                <c:pt idx="16">
                  <c:v>83.06</c:v>
                </c:pt>
                <c:pt idx="17">
                  <c:v>90.78</c:v>
                </c:pt>
                <c:pt idx="18">
                  <c:v>96.46</c:v>
                </c:pt>
                <c:pt idx="19">
                  <c:v>97.06</c:v>
                </c:pt>
                <c:pt idx="20">
                  <c:v>96.45</c:v>
                </c:pt>
                <c:pt idx="21">
                  <c:v>103.61</c:v>
                </c:pt>
                <c:pt idx="22">
                  <c:v>101.05</c:v>
                </c:pt>
                <c:pt idx="23">
                  <c:v>82.59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B8E-4A91-B02F-9231CBD5E3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4486.8229999999994</v>
      </c>
      <c r="C4" s="18">
        <v>4233.3500000000004</v>
      </c>
      <c r="D4" s="18">
        <v>4291.8709999999992</v>
      </c>
      <c r="E4" s="18">
        <v>4359.0519999999997</v>
      </c>
      <c r="F4" s="18">
        <v>4428.9790000000012</v>
      </c>
      <c r="G4" s="18">
        <v>4672.3430000000008</v>
      </c>
      <c r="H4" s="18">
        <v>5495.1400000000012</v>
      </c>
      <c r="I4" s="18">
        <v>5839.690999999998</v>
      </c>
      <c r="J4" s="18">
        <v>6269.2320000000009</v>
      </c>
      <c r="K4" s="18">
        <v>6567.155999999999</v>
      </c>
      <c r="L4" s="18">
        <v>6676.07</v>
      </c>
      <c r="M4" s="18">
        <v>6666.9040000000005</v>
      </c>
      <c r="N4" s="18">
        <v>6619.8159999999998</v>
      </c>
      <c r="O4" s="18">
        <v>6435.9249999999993</v>
      </c>
      <c r="P4" s="18">
        <v>6476.685999999997</v>
      </c>
      <c r="Q4" s="18">
        <v>6613.1700000000019</v>
      </c>
      <c r="R4" s="18">
        <v>6939.2920000000004</v>
      </c>
      <c r="S4" s="18">
        <v>7257.295000000001</v>
      </c>
      <c r="T4" s="18">
        <v>7361.1610000000001</v>
      </c>
      <c r="U4" s="18">
        <v>7201.4129999999977</v>
      </c>
      <c r="V4" s="18">
        <v>6891.8579999999984</v>
      </c>
      <c r="W4" s="18">
        <v>6334.0379999999996</v>
      </c>
      <c r="X4" s="18">
        <v>5909.4320000000007</v>
      </c>
      <c r="Y4" s="18">
        <v>5308.5450000000001</v>
      </c>
      <c r="Z4" s="19"/>
      <c r="AA4" s="20">
        <f>SUM(B4:Z4)</f>
        <v>143335.242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82.5</v>
      </c>
      <c r="C7" s="28">
        <v>70.099999999999994</v>
      </c>
      <c r="D7" s="28">
        <v>50.21</v>
      </c>
      <c r="E7" s="28">
        <v>40</v>
      </c>
      <c r="F7" s="28">
        <v>50</v>
      </c>
      <c r="G7" s="28">
        <v>75</v>
      </c>
      <c r="H7" s="28">
        <v>95.46</v>
      </c>
      <c r="I7" s="28">
        <v>107.15</v>
      </c>
      <c r="J7" s="28">
        <v>101.01</v>
      </c>
      <c r="K7" s="28">
        <v>65</v>
      </c>
      <c r="L7" s="28">
        <v>99.15</v>
      </c>
      <c r="M7" s="28">
        <v>87.25</v>
      </c>
      <c r="N7" s="28">
        <v>75.33</v>
      </c>
      <c r="O7" s="28">
        <v>86.97</v>
      </c>
      <c r="P7" s="28">
        <v>90.96</v>
      </c>
      <c r="Q7" s="28">
        <v>72.23</v>
      </c>
      <c r="R7" s="28">
        <v>83.06</v>
      </c>
      <c r="S7" s="28">
        <v>90.78</v>
      </c>
      <c r="T7" s="28">
        <v>96.46</v>
      </c>
      <c r="U7" s="28">
        <v>97.06</v>
      </c>
      <c r="V7" s="28">
        <v>96.45</v>
      </c>
      <c r="W7" s="28">
        <v>103.61</v>
      </c>
      <c r="X7" s="28">
        <v>101.05</v>
      </c>
      <c r="Y7" s="28">
        <v>82.59</v>
      </c>
      <c r="Z7" s="29"/>
      <c r="AA7" s="30">
        <f>IF(SUM(B7:Z7)&lt;&gt;0,AVERAGEIF(B7:Z7,"&lt;&gt;"""),"")</f>
        <v>83.30749999999999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651</v>
      </c>
      <c r="C10" s="42">
        <v>308</v>
      </c>
      <c r="D10" s="42">
        <v>308</v>
      </c>
      <c r="E10" s="42">
        <v>308</v>
      </c>
      <c r="F10" s="42">
        <v>308</v>
      </c>
      <c r="G10" s="42">
        <v>450</v>
      </c>
      <c r="H10" s="42">
        <v>616</v>
      </c>
      <c r="I10" s="42">
        <v>616</v>
      </c>
      <c r="J10" s="42">
        <v>616</v>
      </c>
      <c r="K10" s="42">
        <v>616</v>
      </c>
      <c r="L10" s="42">
        <v>450</v>
      </c>
      <c r="M10" s="42">
        <v>308</v>
      </c>
      <c r="N10" s="42">
        <v>308</v>
      </c>
      <c r="O10" s="42">
        <v>308</v>
      </c>
      <c r="P10" s="42">
        <v>308</v>
      </c>
      <c r="Q10" s="42">
        <v>308</v>
      </c>
      <c r="R10" s="42">
        <v>308</v>
      </c>
      <c r="S10" s="42">
        <v>308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9251</v>
      </c>
    </row>
    <row r="11" spans="1:27" ht="24.95" customHeight="1" x14ac:dyDescent="0.2">
      <c r="A11" s="45" t="s">
        <v>7</v>
      </c>
      <c r="B11" s="46">
        <v>102</v>
      </c>
      <c r="C11" s="47">
        <v>102</v>
      </c>
      <c r="D11" s="47">
        <v>102</v>
      </c>
      <c r="E11" s="47">
        <v>102</v>
      </c>
      <c r="F11" s="47">
        <v>102</v>
      </c>
      <c r="G11" s="47">
        <v>102</v>
      </c>
      <c r="H11" s="47">
        <v>102</v>
      </c>
      <c r="I11" s="47">
        <v>102</v>
      </c>
      <c r="J11" s="47">
        <v>102</v>
      </c>
      <c r="K11" s="47">
        <v>102</v>
      </c>
      <c r="L11" s="47">
        <v>102</v>
      </c>
      <c r="M11" s="47">
        <v>104</v>
      </c>
      <c r="N11" s="47">
        <v>109</v>
      </c>
      <c r="O11" s="47">
        <v>109</v>
      </c>
      <c r="P11" s="47">
        <v>112</v>
      </c>
      <c r="Q11" s="47">
        <v>141</v>
      </c>
      <c r="R11" s="47">
        <v>173</v>
      </c>
      <c r="S11" s="47">
        <v>186</v>
      </c>
      <c r="T11" s="47">
        <v>188</v>
      </c>
      <c r="U11" s="47">
        <v>167</v>
      </c>
      <c r="V11" s="47">
        <v>142</v>
      </c>
      <c r="W11" s="47">
        <v>108</v>
      </c>
      <c r="X11" s="47">
        <v>102</v>
      </c>
      <c r="Y11" s="47">
        <v>102</v>
      </c>
      <c r="Z11" s="48"/>
      <c r="AA11" s="49">
        <f t="shared" si="0"/>
        <v>2865</v>
      </c>
    </row>
    <row r="12" spans="1:27" ht="24.95" customHeight="1" x14ac:dyDescent="0.2">
      <c r="A12" s="50" t="s">
        <v>8</v>
      </c>
      <c r="B12" s="51">
        <v>347.9</v>
      </c>
      <c r="C12" s="52">
        <v>347.9</v>
      </c>
      <c r="D12" s="52">
        <v>347.9</v>
      </c>
      <c r="E12" s="52">
        <v>347.9</v>
      </c>
      <c r="F12" s="52">
        <v>347.9</v>
      </c>
      <c r="G12" s="52">
        <v>347.9</v>
      </c>
      <c r="H12" s="52">
        <v>397.9</v>
      </c>
      <c r="I12" s="52">
        <v>464.16899999999998</v>
      </c>
      <c r="J12" s="52">
        <v>397.9</v>
      </c>
      <c r="K12" s="52">
        <v>347.9</v>
      </c>
      <c r="L12" s="52">
        <v>397.9</v>
      </c>
      <c r="M12" s="52">
        <v>390.56700000000001</v>
      </c>
      <c r="N12" s="52">
        <v>347.9</v>
      </c>
      <c r="O12" s="52">
        <v>521.15300000000002</v>
      </c>
      <c r="P12" s="52">
        <v>1003.112</v>
      </c>
      <c r="Q12" s="52">
        <v>1144.9000000000001</v>
      </c>
      <c r="R12" s="52">
        <v>1224.241</v>
      </c>
      <c r="S12" s="52">
        <v>1431.27</v>
      </c>
      <c r="T12" s="52">
        <v>1570.2190000000001</v>
      </c>
      <c r="U12" s="52">
        <v>1588.606</v>
      </c>
      <c r="V12" s="52">
        <v>1463.296</v>
      </c>
      <c r="W12" s="52">
        <v>1463.645</v>
      </c>
      <c r="X12" s="52">
        <v>1240.6089999999999</v>
      </c>
      <c r="Y12" s="52">
        <v>730.846</v>
      </c>
      <c r="Z12" s="53"/>
      <c r="AA12" s="54">
        <f t="shared" si="0"/>
        <v>18213.533000000003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508</v>
      </c>
      <c r="I13" s="52">
        <v>544</v>
      </c>
      <c r="J13" s="52">
        <v>519</v>
      </c>
      <c r="K13" s="52">
        <v>432</v>
      </c>
      <c r="L13" s="52">
        <v>81</v>
      </c>
      <c r="M13" s="52">
        <v>81</v>
      </c>
      <c r="N13" s="52">
        <v>81</v>
      </c>
      <c r="O13" s="52">
        <v>55</v>
      </c>
      <c r="P13" s="52">
        <v>143</v>
      </c>
      <c r="Q13" s="52">
        <v>869</v>
      </c>
      <c r="R13" s="52">
        <v>1024</v>
      </c>
      <c r="S13" s="52">
        <v>1325</v>
      </c>
      <c r="T13" s="52">
        <v>1320</v>
      </c>
      <c r="U13" s="52">
        <v>1194</v>
      </c>
      <c r="V13" s="52">
        <v>1046</v>
      </c>
      <c r="W13" s="52">
        <v>667</v>
      </c>
      <c r="X13" s="52">
        <v>516</v>
      </c>
      <c r="Y13" s="52">
        <v>415</v>
      </c>
      <c r="Z13" s="53"/>
      <c r="AA13" s="54">
        <f t="shared" si="0"/>
        <v>10846</v>
      </c>
    </row>
    <row r="14" spans="1:27" ht="24.95" customHeight="1" x14ac:dyDescent="0.2">
      <c r="A14" s="55" t="s">
        <v>10</v>
      </c>
      <c r="B14" s="56">
        <v>1347.9230000000002</v>
      </c>
      <c r="C14" s="57">
        <v>1403.45</v>
      </c>
      <c r="D14" s="57">
        <v>1448.9710000000002</v>
      </c>
      <c r="E14" s="57">
        <v>1506.1529999999998</v>
      </c>
      <c r="F14" s="57">
        <v>1573.0790000000002</v>
      </c>
      <c r="G14" s="57">
        <v>1650.4430000000002</v>
      </c>
      <c r="H14" s="57">
        <v>1686.24</v>
      </c>
      <c r="I14" s="57">
        <v>1955.5220000000006</v>
      </c>
      <c r="J14" s="57">
        <v>2582.3319999999994</v>
      </c>
      <c r="K14" s="57">
        <v>3167.3560000000007</v>
      </c>
      <c r="L14" s="57">
        <v>3533.1700000000005</v>
      </c>
      <c r="M14" s="57">
        <v>3680.3370000000004</v>
      </c>
      <c r="N14" s="57">
        <v>3648.9159999999988</v>
      </c>
      <c r="O14" s="57">
        <v>3351.7720000000008</v>
      </c>
      <c r="P14" s="57">
        <v>2838.574000000001</v>
      </c>
      <c r="Q14" s="57">
        <v>2289.2699999999991</v>
      </c>
      <c r="R14" s="57">
        <v>1989.0509999999999</v>
      </c>
      <c r="S14" s="57">
        <v>1900.0250000000003</v>
      </c>
      <c r="T14" s="57">
        <v>1859.9419999999996</v>
      </c>
      <c r="U14" s="57">
        <v>1799.7069999999994</v>
      </c>
      <c r="V14" s="57">
        <v>1756.5619999999999</v>
      </c>
      <c r="W14" s="57">
        <v>1739.3929999999998</v>
      </c>
      <c r="X14" s="57">
        <v>1702.8229999999999</v>
      </c>
      <c r="Y14" s="57">
        <v>1699.6989999999996</v>
      </c>
      <c r="Z14" s="58"/>
      <c r="AA14" s="59">
        <f t="shared" si="0"/>
        <v>52110.71</v>
      </c>
    </row>
    <row r="15" spans="1:27" ht="24.95" customHeight="1" x14ac:dyDescent="0.2">
      <c r="A15" s="55" t="s">
        <v>11</v>
      </c>
      <c r="B15" s="56">
        <v>17</v>
      </c>
      <c r="C15" s="57">
        <v>17</v>
      </c>
      <c r="D15" s="57">
        <v>17</v>
      </c>
      <c r="E15" s="57">
        <v>17</v>
      </c>
      <c r="F15" s="57">
        <v>16</v>
      </c>
      <c r="G15" s="57">
        <v>15</v>
      </c>
      <c r="H15" s="57">
        <v>16</v>
      </c>
      <c r="I15" s="57">
        <v>23</v>
      </c>
      <c r="J15" s="57">
        <v>41</v>
      </c>
      <c r="K15" s="57">
        <v>60</v>
      </c>
      <c r="L15" s="57">
        <v>69</v>
      </c>
      <c r="M15" s="57">
        <v>71</v>
      </c>
      <c r="N15" s="57">
        <v>71</v>
      </c>
      <c r="O15" s="57">
        <v>65</v>
      </c>
      <c r="P15" s="57">
        <v>53</v>
      </c>
      <c r="Q15" s="57">
        <v>38</v>
      </c>
      <c r="R15" s="57">
        <v>31</v>
      </c>
      <c r="S15" s="57">
        <v>31</v>
      </c>
      <c r="T15" s="57">
        <v>32</v>
      </c>
      <c r="U15" s="57">
        <v>35</v>
      </c>
      <c r="V15" s="57">
        <v>36</v>
      </c>
      <c r="W15" s="57">
        <v>38</v>
      </c>
      <c r="X15" s="57">
        <v>41</v>
      </c>
      <c r="Y15" s="57">
        <v>42</v>
      </c>
      <c r="Z15" s="58"/>
      <c r="AA15" s="59">
        <f t="shared" si="0"/>
        <v>892</v>
      </c>
    </row>
    <row r="16" spans="1:27" ht="30" customHeight="1" thickBot="1" x14ac:dyDescent="0.25">
      <c r="A16" s="60" t="s">
        <v>12</v>
      </c>
      <c r="B16" s="61">
        <f>IF(LEN(B$2)&gt;0,SUM(B10:B15),"")</f>
        <v>2465.8230000000003</v>
      </c>
      <c r="C16" s="62">
        <f t="shared" ref="C16:Z16" si="1">IF(LEN(C$2)&gt;0,SUM(C10:C15),"")</f>
        <v>2178.35</v>
      </c>
      <c r="D16" s="62">
        <f t="shared" si="1"/>
        <v>2223.8710000000001</v>
      </c>
      <c r="E16" s="62">
        <f t="shared" si="1"/>
        <v>2281.0529999999999</v>
      </c>
      <c r="F16" s="62">
        <f t="shared" si="1"/>
        <v>2346.9790000000003</v>
      </c>
      <c r="G16" s="62">
        <f t="shared" si="1"/>
        <v>2591.3430000000003</v>
      </c>
      <c r="H16" s="62">
        <f t="shared" si="1"/>
        <v>3326.1400000000003</v>
      </c>
      <c r="I16" s="62">
        <f t="shared" si="1"/>
        <v>3704.6910000000007</v>
      </c>
      <c r="J16" s="62">
        <f t="shared" si="1"/>
        <v>4258.232</v>
      </c>
      <c r="K16" s="62">
        <f t="shared" si="1"/>
        <v>4725.2560000000012</v>
      </c>
      <c r="L16" s="62">
        <f t="shared" si="1"/>
        <v>4633.0700000000006</v>
      </c>
      <c r="M16" s="62">
        <f t="shared" si="1"/>
        <v>4634.9040000000005</v>
      </c>
      <c r="N16" s="62">
        <f t="shared" si="1"/>
        <v>4565.8159999999989</v>
      </c>
      <c r="O16" s="62">
        <f t="shared" si="1"/>
        <v>4409.9250000000011</v>
      </c>
      <c r="P16" s="62">
        <f t="shared" si="1"/>
        <v>4457.6860000000015</v>
      </c>
      <c r="Q16" s="62">
        <f t="shared" si="1"/>
        <v>4790.1699999999992</v>
      </c>
      <c r="R16" s="62">
        <f t="shared" si="1"/>
        <v>4749.2919999999995</v>
      </c>
      <c r="S16" s="62">
        <f t="shared" si="1"/>
        <v>5181.2950000000001</v>
      </c>
      <c r="T16" s="62">
        <f t="shared" si="1"/>
        <v>5278.1610000000001</v>
      </c>
      <c r="U16" s="62">
        <f t="shared" si="1"/>
        <v>5092.3129999999992</v>
      </c>
      <c r="V16" s="62">
        <f t="shared" si="1"/>
        <v>4751.8580000000002</v>
      </c>
      <c r="W16" s="62">
        <f t="shared" si="1"/>
        <v>4324.0379999999996</v>
      </c>
      <c r="X16" s="62">
        <f t="shared" si="1"/>
        <v>3910.4319999999998</v>
      </c>
      <c r="Y16" s="62">
        <f t="shared" si="1"/>
        <v>3297.5449999999996</v>
      </c>
      <c r="Z16" s="63" t="str">
        <f t="shared" si="1"/>
        <v/>
      </c>
      <c r="AA16" s="64">
        <f>SUM(AA10:AA15)</f>
        <v>94178.243000000002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1989.9</v>
      </c>
      <c r="C28" s="72">
        <v>2015.9</v>
      </c>
      <c r="D28" s="72">
        <v>2046.9</v>
      </c>
      <c r="E28" s="72">
        <v>2079.9</v>
      </c>
      <c r="F28" s="72">
        <v>2104.9</v>
      </c>
      <c r="G28" s="72">
        <v>2267.9</v>
      </c>
      <c r="H28" s="72">
        <v>2772.9</v>
      </c>
      <c r="I28" s="72">
        <v>2982.9</v>
      </c>
      <c r="J28" s="72">
        <v>3261.9</v>
      </c>
      <c r="K28" s="72">
        <v>3516.9</v>
      </c>
      <c r="L28" s="72">
        <v>3207.9</v>
      </c>
      <c r="M28" s="72">
        <v>3124.9</v>
      </c>
      <c r="N28" s="72">
        <v>3090.9</v>
      </c>
      <c r="O28" s="72">
        <v>2911.9</v>
      </c>
      <c r="P28" s="72">
        <v>2692.9</v>
      </c>
      <c r="Q28" s="72">
        <v>2995.9</v>
      </c>
      <c r="R28" s="72">
        <v>2967.9</v>
      </c>
      <c r="S28" s="72">
        <v>3259.9</v>
      </c>
      <c r="T28" s="72">
        <v>3304.9</v>
      </c>
      <c r="U28" s="72">
        <v>3228.9</v>
      </c>
      <c r="V28" s="72">
        <v>2941.9</v>
      </c>
      <c r="W28" s="72">
        <v>2773.9</v>
      </c>
      <c r="X28" s="72">
        <v>2661.9</v>
      </c>
      <c r="Y28" s="72">
        <v>2566.9</v>
      </c>
      <c r="Z28" s="73"/>
      <c r="AA28" s="74">
        <f>SUM(B28:Z28)</f>
        <v>66770.60000000002</v>
      </c>
    </row>
    <row r="29" spans="1:27" ht="24.95" customHeight="1" x14ac:dyDescent="0.2">
      <c r="A29" s="75" t="s">
        <v>23</v>
      </c>
      <c r="B29" s="76">
        <v>976.923</v>
      </c>
      <c r="C29" s="77">
        <v>1043.45</v>
      </c>
      <c r="D29" s="77">
        <v>1071.971</v>
      </c>
      <c r="E29" s="77">
        <v>1107.152</v>
      </c>
      <c r="F29" s="77">
        <v>1153.079</v>
      </c>
      <c r="G29" s="77">
        <v>1234.443</v>
      </c>
      <c r="H29" s="77">
        <v>1288.24</v>
      </c>
      <c r="I29" s="77">
        <v>1455.7909999999999</v>
      </c>
      <c r="J29" s="77">
        <v>1707.3320000000001</v>
      </c>
      <c r="K29" s="77">
        <v>2038.356</v>
      </c>
      <c r="L29" s="77">
        <v>2287.17</v>
      </c>
      <c r="M29" s="77">
        <v>2356.0039999999999</v>
      </c>
      <c r="N29" s="77">
        <v>2339.9160000000002</v>
      </c>
      <c r="O29" s="77">
        <v>2198.0250000000001</v>
      </c>
      <c r="P29" s="77">
        <v>2115.7860000000001</v>
      </c>
      <c r="Q29" s="77">
        <v>1711.27</v>
      </c>
      <c r="R29" s="77">
        <v>1718.3920000000001</v>
      </c>
      <c r="S29" s="77">
        <v>1851.395</v>
      </c>
      <c r="T29" s="77">
        <v>1910.261</v>
      </c>
      <c r="U29" s="77">
        <v>1790.413</v>
      </c>
      <c r="V29" s="77">
        <v>1704.9580000000001</v>
      </c>
      <c r="W29" s="77">
        <v>1832.1379999999999</v>
      </c>
      <c r="X29" s="77">
        <v>1547.5319999999999</v>
      </c>
      <c r="Y29" s="77">
        <v>1233.645</v>
      </c>
      <c r="Z29" s="78"/>
      <c r="AA29" s="79">
        <f>SUM(B29:Z29)</f>
        <v>39673.641999999993</v>
      </c>
    </row>
    <row r="30" spans="1:27" ht="24.95" customHeight="1" x14ac:dyDescent="0.2">
      <c r="A30" s="82" t="s">
        <v>24</v>
      </c>
      <c r="B30" s="80">
        <v>386</v>
      </c>
      <c r="C30" s="81">
        <v>43</v>
      </c>
      <c r="D30" s="81">
        <v>43</v>
      </c>
      <c r="E30" s="81">
        <v>43</v>
      </c>
      <c r="F30" s="81">
        <v>43</v>
      </c>
      <c r="G30" s="81">
        <v>43</v>
      </c>
      <c r="H30" s="81">
        <v>220</v>
      </c>
      <c r="I30" s="81">
        <v>220</v>
      </c>
      <c r="J30" s="81">
        <v>220</v>
      </c>
      <c r="K30" s="81">
        <v>43</v>
      </c>
      <c r="L30" s="81">
        <v>43</v>
      </c>
      <c r="M30" s="81">
        <v>43</v>
      </c>
      <c r="N30" s="81">
        <v>43</v>
      </c>
      <c r="O30" s="81">
        <v>183</v>
      </c>
      <c r="P30" s="81">
        <v>537</v>
      </c>
      <c r="Q30" s="81">
        <v>1017</v>
      </c>
      <c r="R30" s="81">
        <v>1017</v>
      </c>
      <c r="S30" s="81">
        <v>1017</v>
      </c>
      <c r="T30" s="81">
        <v>1017</v>
      </c>
      <c r="U30" s="81">
        <v>1017</v>
      </c>
      <c r="V30" s="81">
        <v>1017</v>
      </c>
      <c r="W30" s="81">
        <v>600</v>
      </c>
      <c r="X30" s="81">
        <v>568</v>
      </c>
      <c r="Y30" s="81">
        <v>375</v>
      </c>
      <c r="Z30" s="83"/>
      <c r="AA30" s="84">
        <f>SUM(B30:Z30)</f>
        <v>9798</v>
      </c>
    </row>
    <row r="31" spans="1:27" ht="30" customHeight="1" thickBot="1" x14ac:dyDescent="0.25">
      <c r="A31" s="60" t="s">
        <v>25</v>
      </c>
      <c r="B31" s="61">
        <f>IF(LEN(B$2)&gt;0,SUM(B28:B30),"")</f>
        <v>3352.8230000000003</v>
      </c>
      <c r="C31" s="62">
        <f t="shared" ref="C31:Z31" si="4">IF(LEN(C$2)&gt;0,SUM(C28:C30),"")</f>
        <v>3102.3500000000004</v>
      </c>
      <c r="D31" s="62">
        <f t="shared" si="4"/>
        <v>3161.8710000000001</v>
      </c>
      <c r="E31" s="62">
        <f t="shared" si="4"/>
        <v>3230.0520000000001</v>
      </c>
      <c r="F31" s="62">
        <f t="shared" si="4"/>
        <v>3300.9790000000003</v>
      </c>
      <c r="G31" s="62">
        <f t="shared" si="4"/>
        <v>3545.3429999999998</v>
      </c>
      <c r="H31" s="62">
        <f t="shared" si="4"/>
        <v>4281.1400000000003</v>
      </c>
      <c r="I31" s="62">
        <f t="shared" si="4"/>
        <v>4658.6909999999998</v>
      </c>
      <c r="J31" s="62">
        <f t="shared" si="4"/>
        <v>5189.232</v>
      </c>
      <c r="K31" s="62">
        <f t="shared" si="4"/>
        <v>5598.2560000000003</v>
      </c>
      <c r="L31" s="62">
        <f t="shared" si="4"/>
        <v>5538.07</v>
      </c>
      <c r="M31" s="62">
        <f t="shared" si="4"/>
        <v>5523.9040000000005</v>
      </c>
      <c r="N31" s="62">
        <f t="shared" si="4"/>
        <v>5473.8160000000007</v>
      </c>
      <c r="O31" s="62">
        <f t="shared" si="4"/>
        <v>5292.9250000000002</v>
      </c>
      <c r="P31" s="62">
        <f t="shared" si="4"/>
        <v>5345.6859999999997</v>
      </c>
      <c r="Q31" s="62">
        <f t="shared" si="4"/>
        <v>5724.17</v>
      </c>
      <c r="R31" s="62">
        <f t="shared" si="4"/>
        <v>5703.2920000000004</v>
      </c>
      <c r="S31" s="62">
        <f t="shared" si="4"/>
        <v>6128.2950000000001</v>
      </c>
      <c r="T31" s="62">
        <f t="shared" si="4"/>
        <v>6232.1610000000001</v>
      </c>
      <c r="U31" s="62">
        <f t="shared" si="4"/>
        <v>6036.3130000000001</v>
      </c>
      <c r="V31" s="62">
        <f t="shared" si="4"/>
        <v>5663.8580000000002</v>
      </c>
      <c r="W31" s="62">
        <f t="shared" si="4"/>
        <v>5206.0380000000005</v>
      </c>
      <c r="X31" s="62">
        <f t="shared" si="4"/>
        <v>4777.4319999999998</v>
      </c>
      <c r="Y31" s="62">
        <f t="shared" si="4"/>
        <v>4175.5450000000001</v>
      </c>
      <c r="Z31" s="63" t="str">
        <f t="shared" si="4"/>
        <v/>
      </c>
      <c r="AA31" s="64">
        <f>SUM(AA28:AA30)</f>
        <v>116242.24200000001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333</v>
      </c>
      <c r="C34" s="95">
        <v>369</v>
      </c>
      <c r="D34" s="95">
        <v>388</v>
      </c>
      <c r="E34" s="95">
        <v>399.99900000000002</v>
      </c>
      <c r="F34" s="95">
        <v>400</v>
      </c>
      <c r="G34" s="95">
        <v>400</v>
      </c>
      <c r="H34" s="95">
        <v>400</v>
      </c>
      <c r="I34" s="95">
        <v>400</v>
      </c>
      <c r="J34" s="95">
        <v>377</v>
      </c>
      <c r="K34" s="95">
        <v>325</v>
      </c>
      <c r="L34" s="95">
        <v>353</v>
      </c>
      <c r="M34" s="95">
        <v>343</v>
      </c>
      <c r="N34" s="95">
        <v>364</v>
      </c>
      <c r="O34" s="95">
        <v>336</v>
      </c>
      <c r="P34" s="95">
        <v>336</v>
      </c>
      <c r="Q34" s="95">
        <v>400</v>
      </c>
      <c r="R34" s="95">
        <v>400</v>
      </c>
      <c r="S34" s="95">
        <v>400</v>
      </c>
      <c r="T34" s="95">
        <v>400</v>
      </c>
      <c r="U34" s="95">
        <v>400</v>
      </c>
      <c r="V34" s="95">
        <v>368</v>
      </c>
      <c r="W34" s="95">
        <v>336</v>
      </c>
      <c r="X34" s="95">
        <v>324</v>
      </c>
      <c r="Y34" s="95">
        <v>324</v>
      </c>
      <c r="Z34" s="96"/>
      <c r="AA34" s="74">
        <f t="shared" ref="AA34:AA39" si="5">SUM(B34:Z34)</f>
        <v>8875.9989999999998</v>
      </c>
    </row>
    <row r="35" spans="1:27" ht="24.95" customHeight="1" x14ac:dyDescent="0.2">
      <c r="A35" s="97" t="s">
        <v>28</v>
      </c>
      <c r="B35" s="98">
        <v>499</v>
      </c>
      <c r="C35" s="99">
        <v>500</v>
      </c>
      <c r="D35" s="99">
        <v>500</v>
      </c>
      <c r="E35" s="99">
        <v>499</v>
      </c>
      <c r="F35" s="99">
        <v>499</v>
      </c>
      <c r="G35" s="99">
        <v>499</v>
      </c>
      <c r="H35" s="99">
        <v>500</v>
      </c>
      <c r="I35" s="99">
        <v>499</v>
      </c>
      <c r="J35" s="99">
        <v>499</v>
      </c>
      <c r="K35" s="99">
        <v>498</v>
      </c>
      <c r="L35" s="99">
        <v>497</v>
      </c>
      <c r="M35" s="99">
        <v>491</v>
      </c>
      <c r="N35" s="99">
        <v>489</v>
      </c>
      <c r="O35" s="99">
        <v>492</v>
      </c>
      <c r="P35" s="99">
        <v>497</v>
      </c>
      <c r="Q35" s="99">
        <v>484</v>
      </c>
      <c r="R35" s="99">
        <v>499</v>
      </c>
      <c r="S35" s="99">
        <v>492</v>
      </c>
      <c r="T35" s="99">
        <v>499</v>
      </c>
      <c r="U35" s="99">
        <v>489</v>
      </c>
      <c r="V35" s="99">
        <v>489</v>
      </c>
      <c r="W35" s="99">
        <v>491</v>
      </c>
      <c r="X35" s="99">
        <v>488</v>
      </c>
      <c r="Y35" s="99">
        <v>499</v>
      </c>
      <c r="Z35" s="100"/>
      <c r="AA35" s="79">
        <f t="shared" si="5"/>
        <v>11888</v>
      </c>
    </row>
    <row r="36" spans="1:27" ht="24.95" customHeight="1" x14ac:dyDescent="0.2">
      <c r="A36" s="97" t="s">
        <v>29</v>
      </c>
      <c r="B36" s="98">
        <v>1139</v>
      </c>
      <c r="C36" s="99">
        <v>1136</v>
      </c>
      <c r="D36" s="99">
        <v>1135</v>
      </c>
      <c r="E36" s="99">
        <v>1134</v>
      </c>
      <c r="F36" s="99">
        <v>1133</v>
      </c>
      <c r="G36" s="99">
        <v>1132</v>
      </c>
      <c r="H36" s="99">
        <v>1219</v>
      </c>
      <c r="I36" s="99">
        <v>1186</v>
      </c>
      <c r="J36" s="99">
        <v>1085</v>
      </c>
      <c r="K36" s="99">
        <v>973.9</v>
      </c>
      <c r="L36" s="99">
        <v>1143</v>
      </c>
      <c r="M36" s="99">
        <v>1148</v>
      </c>
      <c r="N36" s="99">
        <v>1151</v>
      </c>
      <c r="O36" s="99">
        <v>1148</v>
      </c>
      <c r="P36" s="99">
        <v>1136</v>
      </c>
      <c r="Q36" s="99">
        <v>894</v>
      </c>
      <c r="R36" s="99">
        <v>1241</v>
      </c>
      <c r="S36" s="99">
        <v>1134</v>
      </c>
      <c r="T36" s="99">
        <v>1134</v>
      </c>
      <c r="U36" s="99">
        <v>1170.0999999999999</v>
      </c>
      <c r="V36" s="99">
        <v>1233</v>
      </c>
      <c r="W36" s="99">
        <v>1133</v>
      </c>
      <c r="X36" s="99">
        <v>1137</v>
      </c>
      <c r="Y36" s="99">
        <v>1138</v>
      </c>
      <c r="Z36" s="100"/>
      <c r="AA36" s="79">
        <f t="shared" si="5"/>
        <v>27213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45</v>
      </c>
      <c r="E37" s="99">
        <v>45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45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45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1180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2021</v>
      </c>
      <c r="C39" s="88">
        <f t="shared" si="6"/>
        <v>2055</v>
      </c>
      <c r="D39" s="88">
        <f t="shared" si="6"/>
        <v>2068</v>
      </c>
      <c r="E39" s="88">
        <f t="shared" si="6"/>
        <v>2077.9989999999998</v>
      </c>
      <c r="F39" s="88">
        <f t="shared" si="6"/>
        <v>2082</v>
      </c>
      <c r="G39" s="88">
        <f t="shared" si="6"/>
        <v>2081</v>
      </c>
      <c r="H39" s="88">
        <f t="shared" si="6"/>
        <v>2169</v>
      </c>
      <c r="I39" s="88">
        <f t="shared" si="6"/>
        <v>2135</v>
      </c>
      <c r="J39" s="88">
        <f t="shared" si="6"/>
        <v>2011</v>
      </c>
      <c r="K39" s="88">
        <f t="shared" si="6"/>
        <v>1841.9</v>
      </c>
      <c r="L39" s="88">
        <f t="shared" si="6"/>
        <v>2043</v>
      </c>
      <c r="M39" s="88">
        <f t="shared" si="6"/>
        <v>2032</v>
      </c>
      <c r="N39" s="88">
        <f t="shared" si="6"/>
        <v>2054</v>
      </c>
      <c r="O39" s="88">
        <f t="shared" si="6"/>
        <v>2026</v>
      </c>
      <c r="P39" s="88">
        <f t="shared" si="6"/>
        <v>2019</v>
      </c>
      <c r="Q39" s="88">
        <f t="shared" si="6"/>
        <v>1823</v>
      </c>
      <c r="R39" s="88">
        <f t="shared" si="6"/>
        <v>2190</v>
      </c>
      <c r="S39" s="88">
        <f t="shared" si="6"/>
        <v>2076</v>
      </c>
      <c r="T39" s="88">
        <f t="shared" si="6"/>
        <v>2083</v>
      </c>
      <c r="U39" s="88">
        <f t="shared" si="6"/>
        <v>2109.1</v>
      </c>
      <c r="V39" s="88">
        <f t="shared" si="6"/>
        <v>2140</v>
      </c>
      <c r="W39" s="88">
        <f t="shared" si="6"/>
        <v>2010</v>
      </c>
      <c r="X39" s="88">
        <f t="shared" si="6"/>
        <v>1999</v>
      </c>
      <c r="Y39" s="88">
        <f t="shared" si="6"/>
        <v>2011</v>
      </c>
      <c r="Z39" s="89" t="str">
        <f t="shared" si="6"/>
        <v/>
      </c>
      <c r="AA39" s="90">
        <f t="shared" si="5"/>
        <v>49156.999000000003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1134</v>
      </c>
      <c r="C44" s="99">
        <v>1131</v>
      </c>
      <c r="D44" s="99">
        <v>1130</v>
      </c>
      <c r="E44" s="99">
        <v>1129</v>
      </c>
      <c r="F44" s="99">
        <v>1128</v>
      </c>
      <c r="G44" s="99">
        <v>1127</v>
      </c>
      <c r="H44" s="99">
        <v>1214</v>
      </c>
      <c r="I44" s="99">
        <v>1181</v>
      </c>
      <c r="J44" s="99">
        <v>1080</v>
      </c>
      <c r="K44" s="99">
        <v>968.9</v>
      </c>
      <c r="L44" s="99">
        <v>1138</v>
      </c>
      <c r="M44" s="99">
        <v>1143</v>
      </c>
      <c r="N44" s="99">
        <v>1146</v>
      </c>
      <c r="O44" s="99">
        <v>1143</v>
      </c>
      <c r="P44" s="99">
        <v>1131</v>
      </c>
      <c r="Q44" s="99">
        <v>889</v>
      </c>
      <c r="R44" s="99">
        <v>1236</v>
      </c>
      <c r="S44" s="99">
        <v>1129</v>
      </c>
      <c r="T44" s="99">
        <v>1129</v>
      </c>
      <c r="U44" s="99">
        <v>1165.0999999999999</v>
      </c>
      <c r="V44" s="99">
        <v>1228</v>
      </c>
      <c r="W44" s="99">
        <v>1128</v>
      </c>
      <c r="X44" s="99">
        <v>1132</v>
      </c>
      <c r="Y44" s="99">
        <v>1133</v>
      </c>
      <c r="Z44" s="100"/>
      <c r="AA44" s="79">
        <f t="shared" si="7"/>
        <v>27093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1134</v>
      </c>
      <c r="C48" s="88">
        <f t="shared" ref="C48:Z48" si="8">IF(LEN(C$2)&gt;0,SUM(C42:C47),"")</f>
        <v>1131</v>
      </c>
      <c r="D48" s="88">
        <f t="shared" si="8"/>
        <v>1130</v>
      </c>
      <c r="E48" s="88">
        <f t="shared" si="8"/>
        <v>1129</v>
      </c>
      <c r="F48" s="88">
        <f t="shared" si="8"/>
        <v>1128</v>
      </c>
      <c r="G48" s="88">
        <f t="shared" si="8"/>
        <v>1127</v>
      </c>
      <c r="H48" s="88">
        <f t="shared" si="8"/>
        <v>1214</v>
      </c>
      <c r="I48" s="88">
        <f t="shared" si="8"/>
        <v>1181</v>
      </c>
      <c r="J48" s="88">
        <f t="shared" si="8"/>
        <v>1080</v>
      </c>
      <c r="K48" s="88">
        <f t="shared" si="8"/>
        <v>968.9</v>
      </c>
      <c r="L48" s="88">
        <f t="shared" si="8"/>
        <v>1138</v>
      </c>
      <c r="M48" s="88">
        <f t="shared" si="8"/>
        <v>1143</v>
      </c>
      <c r="N48" s="88">
        <f t="shared" si="8"/>
        <v>1146</v>
      </c>
      <c r="O48" s="88">
        <f t="shared" si="8"/>
        <v>1143</v>
      </c>
      <c r="P48" s="88">
        <f t="shared" si="8"/>
        <v>1131</v>
      </c>
      <c r="Q48" s="88">
        <f t="shared" si="8"/>
        <v>889</v>
      </c>
      <c r="R48" s="88">
        <f t="shared" si="8"/>
        <v>1236</v>
      </c>
      <c r="S48" s="88">
        <f t="shared" si="8"/>
        <v>1129</v>
      </c>
      <c r="T48" s="88">
        <f t="shared" si="8"/>
        <v>1129</v>
      </c>
      <c r="U48" s="88">
        <f t="shared" si="8"/>
        <v>1165.0999999999999</v>
      </c>
      <c r="V48" s="88">
        <f t="shared" si="8"/>
        <v>1228</v>
      </c>
      <c r="W48" s="88">
        <f t="shared" si="8"/>
        <v>1128</v>
      </c>
      <c r="X48" s="88">
        <f t="shared" si="8"/>
        <v>1132</v>
      </c>
      <c r="Y48" s="88">
        <f t="shared" si="8"/>
        <v>1133</v>
      </c>
      <c r="Z48" s="89" t="str">
        <f t="shared" si="8"/>
        <v/>
      </c>
      <c r="AA48" s="90">
        <f t="shared" si="7"/>
        <v>27093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4486.8230000000003</v>
      </c>
      <c r="C51" s="88">
        <f t="shared" si="10"/>
        <v>4233.3500000000004</v>
      </c>
      <c r="D51" s="88">
        <f t="shared" si="10"/>
        <v>4291.8710000000001</v>
      </c>
      <c r="E51" s="88">
        <f t="shared" si="10"/>
        <v>4359.0519999999997</v>
      </c>
      <c r="F51" s="88">
        <f t="shared" si="10"/>
        <v>4428.9790000000003</v>
      </c>
      <c r="G51" s="88">
        <f t="shared" si="10"/>
        <v>4672.3430000000008</v>
      </c>
      <c r="H51" s="88">
        <f t="shared" si="10"/>
        <v>5495.14</v>
      </c>
      <c r="I51" s="88">
        <f t="shared" si="10"/>
        <v>5839.6910000000007</v>
      </c>
      <c r="J51" s="88">
        <f t="shared" si="10"/>
        <v>6269.232</v>
      </c>
      <c r="K51" s="88">
        <f t="shared" si="10"/>
        <v>6567.1560000000009</v>
      </c>
      <c r="L51" s="88">
        <f t="shared" si="10"/>
        <v>6676.0700000000006</v>
      </c>
      <c r="M51" s="88">
        <f t="shared" si="10"/>
        <v>6666.9040000000005</v>
      </c>
      <c r="N51" s="88">
        <f t="shared" si="10"/>
        <v>6619.8159999999989</v>
      </c>
      <c r="O51" s="88">
        <f t="shared" si="10"/>
        <v>6435.9250000000011</v>
      </c>
      <c r="P51" s="88">
        <f t="shared" si="10"/>
        <v>6476.6860000000015</v>
      </c>
      <c r="Q51" s="88">
        <f t="shared" si="10"/>
        <v>6613.1699999999992</v>
      </c>
      <c r="R51" s="88">
        <f t="shared" si="10"/>
        <v>6939.2919999999995</v>
      </c>
      <c r="S51" s="88">
        <f t="shared" si="10"/>
        <v>7257.2950000000001</v>
      </c>
      <c r="T51" s="88">
        <f t="shared" si="10"/>
        <v>7361.1610000000001</v>
      </c>
      <c r="U51" s="88">
        <f t="shared" si="10"/>
        <v>7201.4129999999986</v>
      </c>
      <c r="V51" s="88">
        <f t="shared" si="10"/>
        <v>6891.8580000000002</v>
      </c>
      <c r="W51" s="88">
        <f t="shared" si="10"/>
        <v>6334.0379999999996</v>
      </c>
      <c r="X51" s="88">
        <f t="shared" si="10"/>
        <v>5909.4319999999998</v>
      </c>
      <c r="Y51" s="88">
        <f t="shared" si="10"/>
        <v>5308.5450000000001</v>
      </c>
      <c r="Z51" s="89" t="str">
        <f t="shared" si="10"/>
        <v/>
      </c>
      <c r="AA51" s="104">
        <f>SUM(B51:Z51)</f>
        <v>143335.24200000003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4486.8709999999992</v>
      </c>
      <c r="C4" s="18">
        <v>4233.3549999999996</v>
      </c>
      <c r="D4" s="18">
        <v>4291.8780000000006</v>
      </c>
      <c r="E4" s="18">
        <v>4359.0340000000006</v>
      </c>
      <c r="F4" s="18">
        <v>4428.9480000000012</v>
      </c>
      <c r="G4" s="18">
        <v>4672.3219999999992</v>
      </c>
      <c r="H4" s="18">
        <v>5495.1610000000001</v>
      </c>
      <c r="I4" s="18">
        <v>5839.6909999999998</v>
      </c>
      <c r="J4" s="18">
        <v>6269.2610000000004</v>
      </c>
      <c r="K4" s="18">
        <v>6567.1250000000018</v>
      </c>
      <c r="L4" s="18">
        <v>6676.1200000000008</v>
      </c>
      <c r="M4" s="18">
        <v>6666.9069999999983</v>
      </c>
      <c r="N4" s="18">
        <v>6619.8050000000003</v>
      </c>
      <c r="O4" s="18">
        <v>6435.9029999999993</v>
      </c>
      <c r="P4" s="18">
        <v>6476.6859999999988</v>
      </c>
      <c r="Q4" s="18">
        <v>6613.1239999999989</v>
      </c>
      <c r="R4" s="18">
        <v>6939.2920000000004</v>
      </c>
      <c r="S4" s="18">
        <v>7257.2950000000028</v>
      </c>
      <c r="T4" s="18">
        <v>7361.1610000000001</v>
      </c>
      <c r="U4" s="18">
        <v>7201.4380000000019</v>
      </c>
      <c r="V4" s="18">
        <v>6891.8580000000011</v>
      </c>
      <c r="W4" s="18">
        <v>6334.0380000000005</v>
      </c>
      <c r="X4" s="18">
        <v>5909.4320000000007</v>
      </c>
      <c r="Y4" s="18">
        <v>5308.5300000000007</v>
      </c>
      <c r="Z4" s="19"/>
      <c r="AA4" s="20">
        <f>SUM(B4:Z4)</f>
        <v>143335.23500000002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82.5</v>
      </c>
      <c r="C7" s="28">
        <v>70.099999999999994</v>
      </c>
      <c r="D7" s="28">
        <v>50.21</v>
      </c>
      <c r="E7" s="28">
        <v>40</v>
      </c>
      <c r="F7" s="28">
        <v>50</v>
      </c>
      <c r="G7" s="28">
        <v>75</v>
      </c>
      <c r="H7" s="28">
        <v>95.46</v>
      </c>
      <c r="I7" s="28">
        <v>107.15</v>
      </c>
      <c r="J7" s="28">
        <v>101.01</v>
      </c>
      <c r="K7" s="28">
        <v>65</v>
      </c>
      <c r="L7" s="28">
        <v>99.15</v>
      </c>
      <c r="M7" s="28">
        <v>87.25</v>
      </c>
      <c r="N7" s="28">
        <v>75.33</v>
      </c>
      <c r="O7" s="28">
        <v>86.97</v>
      </c>
      <c r="P7" s="28">
        <v>90.96</v>
      </c>
      <c r="Q7" s="28">
        <v>72.23</v>
      </c>
      <c r="R7" s="28">
        <v>83.06</v>
      </c>
      <c r="S7" s="28">
        <v>90.78</v>
      </c>
      <c r="T7" s="28">
        <v>96.46</v>
      </c>
      <c r="U7" s="28">
        <v>97.06</v>
      </c>
      <c r="V7" s="28">
        <v>96.45</v>
      </c>
      <c r="W7" s="28">
        <v>103.61</v>
      </c>
      <c r="X7" s="28">
        <v>101.05</v>
      </c>
      <c r="Y7" s="28">
        <v>82.59</v>
      </c>
      <c r="Z7" s="29"/>
      <c r="AA7" s="30">
        <f>IF(SUM(B7:Z7)&lt;&gt;0,AVERAGEIF(B7:Z7,"&lt;&gt;"""),"")</f>
        <v>83.30749999999999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737.15700000000004</v>
      </c>
      <c r="C19" s="72">
        <v>728.76300000000003</v>
      </c>
      <c r="D19" s="72">
        <v>725.98200000000008</v>
      </c>
      <c r="E19" s="72">
        <v>726.20799999999997</v>
      </c>
      <c r="F19" s="72">
        <v>720.64199999999994</v>
      </c>
      <c r="G19" s="72">
        <v>723.93099999999993</v>
      </c>
      <c r="H19" s="72">
        <v>719.08500000000004</v>
      </c>
      <c r="I19" s="72">
        <v>728.05799999999999</v>
      </c>
      <c r="J19" s="72">
        <v>727.71199999999999</v>
      </c>
      <c r="K19" s="72">
        <v>759.14800000000002</v>
      </c>
      <c r="L19" s="72">
        <v>751.952</v>
      </c>
      <c r="M19" s="72">
        <v>760.73699999999997</v>
      </c>
      <c r="N19" s="72">
        <v>771.24899999999991</v>
      </c>
      <c r="O19" s="72">
        <v>768.27400000000011</v>
      </c>
      <c r="P19" s="72">
        <v>736.19600000000003</v>
      </c>
      <c r="Q19" s="72">
        <v>748.14399999999989</v>
      </c>
      <c r="R19" s="72">
        <v>734.17699999999991</v>
      </c>
      <c r="S19" s="72">
        <v>726.22499999999991</v>
      </c>
      <c r="T19" s="72">
        <v>740.66</v>
      </c>
      <c r="U19" s="72">
        <v>743.25</v>
      </c>
      <c r="V19" s="72">
        <v>735.67499999999995</v>
      </c>
      <c r="W19" s="72">
        <v>756.13599999999997</v>
      </c>
      <c r="X19" s="72">
        <v>753.36</v>
      </c>
      <c r="Y19" s="72">
        <v>846.94299999999987</v>
      </c>
      <c r="Z19" s="73"/>
      <c r="AA19" s="74">
        <f t="shared" ref="AA19:AA24" si="2">SUM(B19:Z19)</f>
        <v>17869.663999999997</v>
      </c>
    </row>
    <row r="20" spans="1:27" ht="24.95" customHeight="1" x14ac:dyDescent="0.2">
      <c r="A20" s="75" t="s">
        <v>15</v>
      </c>
      <c r="B20" s="76">
        <v>844.96000000000015</v>
      </c>
      <c r="C20" s="77">
        <v>827.351</v>
      </c>
      <c r="D20" s="77">
        <v>848.81600000000014</v>
      </c>
      <c r="E20" s="77">
        <v>851.67299999999989</v>
      </c>
      <c r="F20" s="77">
        <v>890.1450000000001</v>
      </c>
      <c r="G20" s="77">
        <v>1011.534</v>
      </c>
      <c r="H20" s="77">
        <v>1182.4650000000001</v>
      </c>
      <c r="I20" s="77">
        <v>1172.2420000000004</v>
      </c>
      <c r="J20" s="77">
        <v>1254.2310000000002</v>
      </c>
      <c r="K20" s="77">
        <v>1310.0240000000001</v>
      </c>
      <c r="L20" s="77">
        <v>1290.7380000000001</v>
      </c>
      <c r="M20" s="77">
        <v>1278.9259999999999</v>
      </c>
      <c r="N20" s="77">
        <v>1267.0450000000001</v>
      </c>
      <c r="O20" s="77">
        <v>1275.1279999999997</v>
      </c>
      <c r="P20" s="77">
        <v>1247.2910000000004</v>
      </c>
      <c r="Q20" s="77">
        <v>1277.1690000000001</v>
      </c>
      <c r="R20" s="77">
        <v>1306.134</v>
      </c>
      <c r="S20" s="77">
        <v>1284.2240000000004</v>
      </c>
      <c r="T20" s="77">
        <v>1243.8509999999999</v>
      </c>
      <c r="U20" s="77">
        <v>1187.8399999999999</v>
      </c>
      <c r="V20" s="77">
        <v>1094.4029999999998</v>
      </c>
      <c r="W20" s="77">
        <v>997.83899999999994</v>
      </c>
      <c r="X20" s="77">
        <v>906.18200000000002</v>
      </c>
      <c r="Y20" s="77">
        <v>902.35500000000002</v>
      </c>
      <c r="Z20" s="78"/>
      <c r="AA20" s="79">
        <f t="shared" si="2"/>
        <v>26752.566000000003</v>
      </c>
    </row>
    <row r="21" spans="1:27" ht="24.95" customHeight="1" x14ac:dyDescent="0.2">
      <c r="A21" s="75" t="s">
        <v>16</v>
      </c>
      <c r="B21" s="80">
        <v>2406.7540000000004</v>
      </c>
      <c r="C21" s="81">
        <v>2318.9409999999998</v>
      </c>
      <c r="D21" s="81">
        <v>2198.4359999999997</v>
      </c>
      <c r="E21" s="81">
        <v>2156.5529999999994</v>
      </c>
      <c r="F21" s="81">
        <v>2227.8609999999999</v>
      </c>
      <c r="G21" s="81">
        <v>2479.9570000000003</v>
      </c>
      <c r="H21" s="81">
        <v>2832.011</v>
      </c>
      <c r="I21" s="81">
        <v>3096.8910000000005</v>
      </c>
      <c r="J21" s="81">
        <v>3394.8179999999998</v>
      </c>
      <c r="K21" s="81">
        <v>3552.953</v>
      </c>
      <c r="L21" s="81">
        <v>3584.73</v>
      </c>
      <c r="M21" s="81">
        <v>3588.0439999999999</v>
      </c>
      <c r="N21" s="81">
        <v>3581.4109999999996</v>
      </c>
      <c r="O21" s="81">
        <v>3442.4009999999998</v>
      </c>
      <c r="P21" s="81">
        <v>3518.1989999999996</v>
      </c>
      <c r="Q21" s="81">
        <v>3574.3109999999997</v>
      </c>
      <c r="R21" s="81">
        <v>3792.9809999999998</v>
      </c>
      <c r="S21" s="81">
        <v>4109.3459999999995</v>
      </c>
      <c r="T21" s="81">
        <v>4182.6500000000005</v>
      </c>
      <c r="U21" s="81">
        <v>4162.348</v>
      </c>
      <c r="V21" s="81">
        <v>3906.28</v>
      </c>
      <c r="W21" s="81">
        <v>3496.5629999999992</v>
      </c>
      <c r="X21" s="81">
        <v>3107.39</v>
      </c>
      <c r="Y21" s="81">
        <v>2695.732</v>
      </c>
      <c r="Z21" s="78"/>
      <c r="AA21" s="79">
        <f t="shared" si="2"/>
        <v>77407.561000000002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63.5</v>
      </c>
      <c r="C23" s="77">
        <v>64</v>
      </c>
      <c r="D23" s="77">
        <v>65.5</v>
      </c>
      <c r="E23" s="77">
        <v>66</v>
      </c>
      <c r="F23" s="77">
        <v>67.5</v>
      </c>
      <c r="G23" s="77">
        <v>70</v>
      </c>
      <c r="H23" s="77">
        <v>81</v>
      </c>
      <c r="I23" s="77">
        <v>91.5</v>
      </c>
      <c r="J23" s="77">
        <v>85.5</v>
      </c>
      <c r="K23" s="77">
        <v>84</v>
      </c>
      <c r="L23" s="77">
        <v>79.5</v>
      </c>
      <c r="M23" s="77">
        <v>86.5</v>
      </c>
      <c r="N23" s="77">
        <v>93</v>
      </c>
      <c r="O23" s="77">
        <v>93</v>
      </c>
      <c r="P23" s="77">
        <v>81</v>
      </c>
      <c r="Q23" s="77">
        <v>89.5</v>
      </c>
      <c r="R23" s="77">
        <v>94</v>
      </c>
      <c r="S23" s="77">
        <v>97.5</v>
      </c>
      <c r="T23" s="77">
        <v>96</v>
      </c>
      <c r="U23" s="77">
        <v>95</v>
      </c>
      <c r="V23" s="77">
        <v>88.5</v>
      </c>
      <c r="W23" s="77">
        <v>78.5</v>
      </c>
      <c r="X23" s="77">
        <v>71.5</v>
      </c>
      <c r="Y23" s="77">
        <v>68</v>
      </c>
      <c r="Z23" s="77"/>
      <c r="AA23" s="79">
        <f t="shared" si="2"/>
        <v>1950</v>
      </c>
    </row>
    <row r="24" spans="1:27" ht="24.95" customHeight="1" x14ac:dyDescent="0.2">
      <c r="A24" s="85" t="s">
        <v>19</v>
      </c>
      <c r="B24" s="77">
        <v>202.00000000000003</v>
      </c>
      <c r="C24" s="77">
        <v>191.00000000000003</v>
      </c>
      <c r="D24" s="77">
        <v>183.99999999999997</v>
      </c>
      <c r="E24" s="77">
        <v>183</v>
      </c>
      <c r="F24" s="77">
        <v>187</v>
      </c>
      <c r="G24" s="77">
        <v>203</v>
      </c>
      <c r="H24" s="77">
        <v>220</v>
      </c>
      <c r="I24" s="77">
        <v>251</v>
      </c>
      <c r="J24" s="77">
        <v>279</v>
      </c>
      <c r="K24" s="77">
        <v>292</v>
      </c>
      <c r="L24" s="77">
        <v>312.00000000000006</v>
      </c>
      <c r="M24" s="77">
        <v>322</v>
      </c>
      <c r="N24" s="77">
        <v>330</v>
      </c>
      <c r="O24" s="77">
        <v>324</v>
      </c>
      <c r="P24" s="77">
        <v>310.99999999999994</v>
      </c>
      <c r="Q24" s="77">
        <v>328.99999999999994</v>
      </c>
      <c r="R24" s="77">
        <v>354</v>
      </c>
      <c r="S24" s="77">
        <v>367.00000000000006</v>
      </c>
      <c r="T24" s="77">
        <v>370</v>
      </c>
      <c r="U24" s="77">
        <v>351.99999999999994</v>
      </c>
      <c r="V24" s="77">
        <v>328</v>
      </c>
      <c r="W24" s="77">
        <v>287</v>
      </c>
      <c r="X24" s="77">
        <v>254.99999999999997</v>
      </c>
      <c r="Y24" s="77">
        <v>220.99999999999997</v>
      </c>
      <c r="Z24" s="77"/>
      <c r="AA24" s="79">
        <f t="shared" si="2"/>
        <v>6654</v>
      </c>
    </row>
    <row r="25" spans="1:27" ht="30" customHeight="1" thickBot="1" x14ac:dyDescent="0.25">
      <c r="A25" s="86" t="s">
        <v>20</v>
      </c>
      <c r="B25" s="87">
        <f t="shared" ref="B25:AA25" si="3">SUM(B19:B24)</f>
        <v>4254.371000000001</v>
      </c>
      <c r="C25" s="88">
        <f t="shared" si="3"/>
        <v>4130.0550000000003</v>
      </c>
      <c r="D25" s="88">
        <f t="shared" si="3"/>
        <v>4022.7339999999999</v>
      </c>
      <c r="E25" s="88">
        <f t="shared" si="3"/>
        <v>3983.4339999999993</v>
      </c>
      <c r="F25" s="88">
        <f t="shared" si="3"/>
        <v>4093.1480000000001</v>
      </c>
      <c r="G25" s="88">
        <f t="shared" si="3"/>
        <v>4488.4220000000005</v>
      </c>
      <c r="H25" s="88">
        <f t="shared" si="3"/>
        <v>5034.5609999999997</v>
      </c>
      <c r="I25" s="88">
        <f t="shared" si="3"/>
        <v>5339.6910000000007</v>
      </c>
      <c r="J25" s="88">
        <f t="shared" si="3"/>
        <v>5741.2610000000004</v>
      </c>
      <c r="K25" s="88">
        <f t="shared" si="3"/>
        <v>5998.125</v>
      </c>
      <c r="L25" s="88">
        <f t="shared" si="3"/>
        <v>6018.92</v>
      </c>
      <c r="M25" s="88">
        <f t="shared" si="3"/>
        <v>6036.2070000000003</v>
      </c>
      <c r="N25" s="88">
        <f t="shared" si="3"/>
        <v>6042.7049999999999</v>
      </c>
      <c r="O25" s="88">
        <f t="shared" si="3"/>
        <v>5902.8029999999999</v>
      </c>
      <c r="P25" s="88">
        <f t="shared" si="3"/>
        <v>5893.6859999999997</v>
      </c>
      <c r="Q25" s="88">
        <f t="shared" si="3"/>
        <v>6018.1239999999998</v>
      </c>
      <c r="R25" s="88">
        <f t="shared" si="3"/>
        <v>6281.2919999999995</v>
      </c>
      <c r="S25" s="88">
        <f t="shared" si="3"/>
        <v>6584.2950000000001</v>
      </c>
      <c r="T25" s="88">
        <f t="shared" si="3"/>
        <v>6633.1610000000001</v>
      </c>
      <c r="U25" s="88">
        <f t="shared" si="3"/>
        <v>6540.4380000000001</v>
      </c>
      <c r="V25" s="88">
        <f t="shared" si="3"/>
        <v>6152.8580000000002</v>
      </c>
      <c r="W25" s="88">
        <f t="shared" si="3"/>
        <v>5616.0379999999986</v>
      </c>
      <c r="X25" s="88">
        <f t="shared" si="3"/>
        <v>5093.4319999999998</v>
      </c>
      <c r="Y25" s="88">
        <f t="shared" si="3"/>
        <v>4734.03</v>
      </c>
      <c r="Z25" s="89">
        <f t="shared" si="3"/>
        <v>0</v>
      </c>
      <c r="AA25" s="90">
        <f t="shared" si="3"/>
        <v>130633.791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442.5</v>
      </c>
      <c r="C28" s="72">
        <v>432</v>
      </c>
      <c r="D28" s="72">
        <v>426.5</v>
      </c>
      <c r="E28" s="72">
        <v>426</v>
      </c>
      <c r="F28" s="72">
        <v>431.5</v>
      </c>
      <c r="G28" s="72">
        <v>450</v>
      </c>
      <c r="H28" s="72">
        <v>478</v>
      </c>
      <c r="I28" s="72">
        <v>519.5</v>
      </c>
      <c r="J28" s="72">
        <v>541.5</v>
      </c>
      <c r="K28" s="72">
        <v>553</v>
      </c>
      <c r="L28" s="72">
        <v>568.5</v>
      </c>
      <c r="M28" s="72">
        <v>585.5</v>
      </c>
      <c r="N28" s="72">
        <v>600</v>
      </c>
      <c r="O28" s="72">
        <v>594</v>
      </c>
      <c r="P28" s="72">
        <v>569</v>
      </c>
      <c r="Q28" s="72">
        <v>595.5</v>
      </c>
      <c r="R28" s="72">
        <v>625</v>
      </c>
      <c r="S28" s="72">
        <v>641.5</v>
      </c>
      <c r="T28" s="72">
        <v>643</v>
      </c>
      <c r="U28" s="72">
        <v>624</v>
      </c>
      <c r="V28" s="72">
        <v>593.5</v>
      </c>
      <c r="W28" s="72">
        <v>542.5</v>
      </c>
      <c r="X28" s="72">
        <v>503.5</v>
      </c>
      <c r="Y28" s="72">
        <v>466</v>
      </c>
      <c r="Z28" s="73"/>
      <c r="AA28" s="74">
        <f>SUM(B28:Z28)</f>
        <v>12852</v>
      </c>
    </row>
    <row r="29" spans="1:27" ht="24.95" customHeight="1" x14ac:dyDescent="0.2">
      <c r="A29" s="75" t="s">
        <v>23</v>
      </c>
      <c r="B29" s="76">
        <v>3938.8710000000001</v>
      </c>
      <c r="C29" s="77">
        <v>3751.0549999999998</v>
      </c>
      <c r="D29" s="77">
        <v>3687.578</v>
      </c>
      <c r="E29" s="77">
        <v>3557.4340000000002</v>
      </c>
      <c r="F29" s="77">
        <v>3661.6480000000001</v>
      </c>
      <c r="G29" s="77">
        <v>4038.422</v>
      </c>
      <c r="H29" s="77">
        <v>4556.5609999999997</v>
      </c>
      <c r="I29" s="77">
        <v>4820.1909999999998</v>
      </c>
      <c r="J29" s="77">
        <v>5227.7610000000004</v>
      </c>
      <c r="K29" s="77">
        <v>5514.125</v>
      </c>
      <c r="L29" s="77">
        <v>5703.42</v>
      </c>
      <c r="M29" s="77">
        <v>5667.7070000000003</v>
      </c>
      <c r="N29" s="77">
        <v>5625.7049999999999</v>
      </c>
      <c r="O29" s="77">
        <v>5444.8029999999999</v>
      </c>
      <c r="P29" s="77">
        <v>5407.6859999999997</v>
      </c>
      <c r="Q29" s="77">
        <v>5517.6239999999998</v>
      </c>
      <c r="R29" s="77">
        <v>5814.2920000000004</v>
      </c>
      <c r="S29" s="77">
        <v>6115.7950000000001</v>
      </c>
      <c r="T29" s="77">
        <v>6218.1610000000001</v>
      </c>
      <c r="U29" s="77">
        <v>6077.4380000000001</v>
      </c>
      <c r="V29" s="77">
        <v>5798.3580000000002</v>
      </c>
      <c r="W29" s="77">
        <v>5291.5379999999996</v>
      </c>
      <c r="X29" s="77">
        <v>4905.9319999999998</v>
      </c>
      <c r="Y29" s="77">
        <v>4612.03</v>
      </c>
      <c r="Z29" s="78"/>
      <c r="AA29" s="79">
        <f>SUM(B29:Z29)</f>
        <v>120954.13499999998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4381.3710000000001</v>
      </c>
      <c r="C31" s="62">
        <f t="shared" si="4"/>
        <v>4183.0550000000003</v>
      </c>
      <c r="D31" s="62">
        <f t="shared" si="4"/>
        <v>4114.0779999999995</v>
      </c>
      <c r="E31" s="62">
        <f t="shared" si="4"/>
        <v>3983.4340000000002</v>
      </c>
      <c r="F31" s="62">
        <f t="shared" si="4"/>
        <v>4093.1480000000001</v>
      </c>
      <c r="G31" s="62">
        <f t="shared" si="4"/>
        <v>4488.4220000000005</v>
      </c>
      <c r="H31" s="62">
        <f t="shared" si="4"/>
        <v>5034.5609999999997</v>
      </c>
      <c r="I31" s="62">
        <f t="shared" si="4"/>
        <v>5339.6909999999998</v>
      </c>
      <c r="J31" s="62">
        <f t="shared" si="4"/>
        <v>5769.2610000000004</v>
      </c>
      <c r="K31" s="62">
        <f t="shared" si="4"/>
        <v>6067.125</v>
      </c>
      <c r="L31" s="62">
        <f t="shared" si="4"/>
        <v>6271.92</v>
      </c>
      <c r="M31" s="62">
        <f t="shared" si="4"/>
        <v>6253.2070000000003</v>
      </c>
      <c r="N31" s="62">
        <f t="shared" si="4"/>
        <v>6225.7049999999999</v>
      </c>
      <c r="O31" s="62">
        <f t="shared" si="4"/>
        <v>6038.8029999999999</v>
      </c>
      <c r="P31" s="62">
        <f t="shared" si="4"/>
        <v>5976.6859999999997</v>
      </c>
      <c r="Q31" s="62">
        <f t="shared" si="4"/>
        <v>6113.1239999999998</v>
      </c>
      <c r="R31" s="62">
        <f t="shared" si="4"/>
        <v>6439.2920000000004</v>
      </c>
      <c r="S31" s="62">
        <f t="shared" si="4"/>
        <v>6757.2950000000001</v>
      </c>
      <c r="T31" s="62">
        <f t="shared" si="4"/>
        <v>6861.1610000000001</v>
      </c>
      <c r="U31" s="62">
        <f t="shared" si="4"/>
        <v>6701.4380000000001</v>
      </c>
      <c r="V31" s="62">
        <f t="shared" si="4"/>
        <v>6391.8580000000002</v>
      </c>
      <c r="W31" s="62">
        <f t="shared" si="4"/>
        <v>5834.0379999999996</v>
      </c>
      <c r="X31" s="62">
        <f t="shared" si="4"/>
        <v>5409.4319999999998</v>
      </c>
      <c r="Y31" s="62">
        <f t="shared" si="4"/>
        <v>5078.03</v>
      </c>
      <c r="Z31" s="63">
        <f t="shared" si="4"/>
        <v>0</v>
      </c>
      <c r="AA31" s="64">
        <f t="shared" si="4"/>
        <v>133806.13499999998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93</v>
      </c>
      <c r="C34" s="95">
        <v>49</v>
      </c>
      <c r="D34" s="95"/>
      <c r="E34" s="95"/>
      <c r="F34" s="95"/>
      <c r="G34" s="95"/>
      <c r="H34" s="95"/>
      <c r="I34" s="95"/>
      <c r="J34" s="95">
        <v>28</v>
      </c>
      <c r="K34" s="95">
        <v>69</v>
      </c>
      <c r="L34" s="95">
        <v>123</v>
      </c>
      <c r="M34" s="95">
        <v>120</v>
      </c>
      <c r="N34" s="95">
        <v>118</v>
      </c>
      <c r="O34" s="95">
        <v>100</v>
      </c>
      <c r="P34" s="95">
        <v>83</v>
      </c>
      <c r="Q34" s="95">
        <v>94</v>
      </c>
      <c r="R34" s="95">
        <v>124</v>
      </c>
      <c r="S34" s="95">
        <v>158</v>
      </c>
      <c r="T34" s="95">
        <v>156</v>
      </c>
      <c r="U34" s="95">
        <v>146</v>
      </c>
      <c r="V34" s="95">
        <v>142</v>
      </c>
      <c r="W34" s="95">
        <v>146</v>
      </c>
      <c r="X34" s="95">
        <v>208</v>
      </c>
      <c r="Y34" s="95">
        <v>194</v>
      </c>
      <c r="Z34" s="96"/>
      <c r="AA34" s="74">
        <f t="shared" ref="AA34:AA39" si="5">SUM(B34:Z34)</f>
        <v>2151</v>
      </c>
    </row>
    <row r="35" spans="1:27" ht="24.95" customHeight="1" x14ac:dyDescent="0.2">
      <c r="A35" s="97" t="s">
        <v>41</v>
      </c>
      <c r="B35" s="98">
        <v>34</v>
      </c>
      <c r="C35" s="99">
        <v>4</v>
      </c>
      <c r="D35" s="99">
        <v>20</v>
      </c>
      <c r="E35" s="99"/>
      <c r="F35" s="99"/>
      <c r="G35" s="99"/>
      <c r="H35" s="99"/>
      <c r="I35" s="99"/>
      <c r="J35" s="99"/>
      <c r="K35" s="99"/>
      <c r="L35" s="99">
        <v>130</v>
      </c>
      <c r="M35" s="99">
        <v>97</v>
      </c>
      <c r="N35" s="99">
        <v>65</v>
      </c>
      <c r="O35" s="99">
        <v>36</v>
      </c>
      <c r="P35" s="99"/>
      <c r="Q35" s="99">
        <v>1</v>
      </c>
      <c r="R35" s="99">
        <v>34</v>
      </c>
      <c r="S35" s="99">
        <v>15</v>
      </c>
      <c r="T35" s="99">
        <v>72</v>
      </c>
      <c r="U35" s="99">
        <v>15</v>
      </c>
      <c r="V35" s="99">
        <v>97</v>
      </c>
      <c r="W35" s="99">
        <v>72</v>
      </c>
      <c r="X35" s="99">
        <v>108</v>
      </c>
      <c r="Y35" s="99">
        <v>150</v>
      </c>
      <c r="Z35" s="100"/>
      <c r="AA35" s="79">
        <f t="shared" si="5"/>
        <v>950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>
        <v>71.343999999999994</v>
      </c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71.343999999999994</v>
      </c>
    </row>
    <row r="38" spans="1:27" ht="24.95" customHeight="1" x14ac:dyDescent="0.2">
      <c r="A38" s="97" t="s">
        <v>44</v>
      </c>
      <c r="B38" s="98">
        <v>105.5</v>
      </c>
      <c r="C38" s="99">
        <v>50.3</v>
      </c>
      <c r="D38" s="99">
        <v>177.8</v>
      </c>
      <c r="E38" s="99">
        <v>375.6</v>
      </c>
      <c r="F38" s="99">
        <v>335.8</v>
      </c>
      <c r="G38" s="99">
        <v>183.9</v>
      </c>
      <c r="H38" s="99">
        <v>460.6</v>
      </c>
      <c r="I38" s="99">
        <v>500</v>
      </c>
      <c r="J38" s="99">
        <v>500</v>
      </c>
      <c r="K38" s="99">
        <v>500</v>
      </c>
      <c r="L38" s="99">
        <v>404.2</v>
      </c>
      <c r="M38" s="99">
        <v>413.7</v>
      </c>
      <c r="N38" s="99">
        <v>394.1</v>
      </c>
      <c r="O38" s="99">
        <v>397.1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230.5</v>
      </c>
      <c r="Z38" s="100"/>
      <c r="AA38" s="79">
        <f t="shared" si="5"/>
        <v>9529.1</v>
      </c>
    </row>
    <row r="39" spans="1:27" ht="30" customHeight="1" thickBot="1" x14ac:dyDescent="0.25">
      <c r="A39" s="86" t="s">
        <v>45</v>
      </c>
      <c r="B39" s="87">
        <f t="shared" ref="B39:Z39" si="6">SUM(B34:B38)</f>
        <v>232.5</v>
      </c>
      <c r="C39" s="88">
        <f t="shared" si="6"/>
        <v>103.3</v>
      </c>
      <c r="D39" s="88">
        <f t="shared" si="6"/>
        <v>269.14400000000001</v>
      </c>
      <c r="E39" s="88">
        <f t="shared" si="6"/>
        <v>375.6</v>
      </c>
      <c r="F39" s="88">
        <f t="shared" si="6"/>
        <v>335.8</v>
      </c>
      <c r="G39" s="88">
        <f t="shared" si="6"/>
        <v>183.9</v>
      </c>
      <c r="H39" s="88">
        <f t="shared" si="6"/>
        <v>460.6</v>
      </c>
      <c r="I39" s="88">
        <f t="shared" si="6"/>
        <v>500</v>
      </c>
      <c r="J39" s="88">
        <f t="shared" si="6"/>
        <v>528</v>
      </c>
      <c r="K39" s="88">
        <f t="shared" si="6"/>
        <v>569</v>
      </c>
      <c r="L39" s="88">
        <f t="shared" si="6"/>
        <v>657.2</v>
      </c>
      <c r="M39" s="88">
        <f t="shared" si="6"/>
        <v>630.70000000000005</v>
      </c>
      <c r="N39" s="88">
        <f t="shared" si="6"/>
        <v>577.1</v>
      </c>
      <c r="O39" s="88">
        <f t="shared" si="6"/>
        <v>533.1</v>
      </c>
      <c r="P39" s="88">
        <f t="shared" si="6"/>
        <v>583</v>
      </c>
      <c r="Q39" s="88">
        <f t="shared" si="6"/>
        <v>595</v>
      </c>
      <c r="R39" s="88">
        <f t="shared" si="6"/>
        <v>658</v>
      </c>
      <c r="S39" s="88">
        <f t="shared" si="6"/>
        <v>673</v>
      </c>
      <c r="T39" s="88">
        <f t="shared" si="6"/>
        <v>728</v>
      </c>
      <c r="U39" s="88">
        <f t="shared" si="6"/>
        <v>661</v>
      </c>
      <c r="V39" s="88">
        <f t="shared" si="6"/>
        <v>739</v>
      </c>
      <c r="W39" s="88">
        <f t="shared" si="6"/>
        <v>718</v>
      </c>
      <c r="X39" s="88">
        <f t="shared" si="6"/>
        <v>816</v>
      </c>
      <c r="Y39" s="88">
        <f t="shared" si="6"/>
        <v>574.5</v>
      </c>
      <c r="Z39" s="89">
        <f t="shared" si="6"/>
        <v>0</v>
      </c>
      <c r="AA39" s="90">
        <f t="shared" si="5"/>
        <v>12701.444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105.5</v>
      </c>
      <c r="C46" s="99">
        <v>50.3</v>
      </c>
      <c r="D46" s="99">
        <v>177.8</v>
      </c>
      <c r="E46" s="99">
        <v>375.6</v>
      </c>
      <c r="F46" s="99">
        <v>335.8</v>
      </c>
      <c r="G46" s="99">
        <v>183.9</v>
      </c>
      <c r="H46" s="99">
        <v>460.6</v>
      </c>
      <c r="I46" s="99">
        <v>500</v>
      </c>
      <c r="J46" s="99">
        <v>500</v>
      </c>
      <c r="K46" s="99">
        <v>500</v>
      </c>
      <c r="L46" s="99">
        <v>404.2</v>
      </c>
      <c r="M46" s="99">
        <v>413.7</v>
      </c>
      <c r="N46" s="99">
        <v>394.1</v>
      </c>
      <c r="O46" s="99">
        <v>397.1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230.5</v>
      </c>
      <c r="Z46" s="100"/>
      <c r="AA46" s="79">
        <f t="shared" si="7"/>
        <v>9529.1</v>
      </c>
    </row>
    <row r="47" spans="1:27" ht="24.95" customHeight="1" x14ac:dyDescent="0.2">
      <c r="A47" s="85" t="s">
        <v>47</v>
      </c>
      <c r="B47" s="98">
        <v>83</v>
      </c>
      <c r="C47" s="99">
        <v>72</v>
      </c>
      <c r="D47" s="99">
        <v>65</v>
      </c>
      <c r="E47" s="99">
        <v>64</v>
      </c>
      <c r="F47" s="99">
        <v>69</v>
      </c>
      <c r="G47" s="99">
        <v>86</v>
      </c>
      <c r="H47" s="99">
        <v>102</v>
      </c>
      <c r="I47" s="99">
        <v>126</v>
      </c>
      <c r="J47" s="99">
        <v>136</v>
      </c>
      <c r="K47" s="99">
        <v>130</v>
      </c>
      <c r="L47" s="99">
        <v>141</v>
      </c>
      <c r="M47" s="99">
        <v>147</v>
      </c>
      <c r="N47" s="99">
        <v>150</v>
      </c>
      <c r="O47" s="99">
        <v>150</v>
      </c>
      <c r="P47" s="99">
        <v>146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141</v>
      </c>
      <c r="X47" s="99">
        <v>112</v>
      </c>
      <c r="Y47" s="99">
        <v>77</v>
      </c>
      <c r="Z47" s="100"/>
      <c r="AA47" s="79">
        <f t="shared" si="7"/>
        <v>2897</v>
      </c>
    </row>
    <row r="48" spans="1:27" ht="30" customHeight="1" thickBot="1" x14ac:dyDescent="0.25">
      <c r="A48" s="86" t="s">
        <v>48</v>
      </c>
      <c r="B48" s="87">
        <f>SUM(B42:B47)</f>
        <v>188.5</v>
      </c>
      <c r="C48" s="88">
        <f t="shared" ref="C48:Z48" si="8">SUM(C42:C47)</f>
        <v>122.3</v>
      </c>
      <c r="D48" s="88">
        <f t="shared" si="8"/>
        <v>242.8</v>
      </c>
      <c r="E48" s="88">
        <f t="shared" si="8"/>
        <v>439.6</v>
      </c>
      <c r="F48" s="88">
        <f t="shared" si="8"/>
        <v>404.8</v>
      </c>
      <c r="G48" s="88">
        <f t="shared" si="8"/>
        <v>269.89999999999998</v>
      </c>
      <c r="H48" s="88">
        <f t="shared" si="8"/>
        <v>562.6</v>
      </c>
      <c r="I48" s="88">
        <f t="shared" si="8"/>
        <v>626</v>
      </c>
      <c r="J48" s="88">
        <f t="shared" si="8"/>
        <v>636</v>
      </c>
      <c r="K48" s="88">
        <f t="shared" si="8"/>
        <v>630</v>
      </c>
      <c r="L48" s="88">
        <f t="shared" si="8"/>
        <v>545.20000000000005</v>
      </c>
      <c r="M48" s="88">
        <f t="shared" si="8"/>
        <v>560.70000000000005</v>
      </c>
      <c r="N48" s="88">
        <f t="shared" si="8"/>
        <v>544.1</v>
      </c>
      <c r="O48" s="88">
        <f t="shared" si="8"/>
        <v>547.1</v>
      </c>
      <c r="P48" s="88">
        <f t="shared" si="8"/>
        <v>646</v>
      </c>
      <c r="Q48" s="88">
        <f t="shared" si="8"/>
        <v>650</v>
      </c>
      <c r="R48" s="88">
        <f t="shared" si="8"/>
        <v>650</v>
      </c>
      <c r="S48" s="88">
        <f t="shared" si="8"/>
        <v>650</v>
      </c>
      <c r="T48" s="88">
        <f t="shared" si="8"/>
        <v>650</v>
      </c>
      <c r="U48" s="88">
        <f t="shared" si="8"/>
        <v>650</v>
      </c>
      <c r="V48" s="88">
        <f t="shared" si="8"/>
        <v>650</v>
      </c>
      <c r="W48" s="88">
        <f t="shared" si="8"/>
        <v>641</v>
      </c>
      <c r="X48" s="88">
        <f t="shared" si="8"/>
        <v>612</v>
      </c>
      <c r="Y48" s="88">
        <f t="shared" si="8"/>
        <v>307.5</v>
      </c>
      <c r="Z48" s="89">
        <f t="shared" si="8"/>
        <v>0</v>
      </c>
      <c r="AA48" s="90">
        <f t="shared" si="7"/>
        <v>12426.1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4486.871000000001</v>
      </c>
      <c r="C51" s="88">
        <f t="shared" si="10"/>
        <v>4233.3550000000005</v>
      </c>
      <c r="D51" s="88">
        <f t="shared" si="10"/>
        <v>4291.8779999999997</v>
      </c>
      <c r="E51" s="88">
        <f t="shared" si="10"/>
        <v>4359.0339999999997</v>
      </c>
      <c r="F51" s="88">
        <f t="shared" si="10"/>
        <v>4428.9480000000003</v>
      </c>
      <c r="G51" s="88">
        <f t="shared" si="10"/>
        <v>4672.3220000000001</v>
      </c>
      <c r="H51" s="88">
        <f t="shared" si="10"/>
        <v>5495.1610000000001</v>
      </c>
      <c r="I51" s="88">
        <f t="shared" si="10"/>
        <v>5839.6910000000007</v>
      </c>
      <c r="J51" s="88">
        <f t="shared" si="10"/>
        <v>6269.2610000000004</v>
      </c>
      <c r="K51" s="88">
        <f t="shared" si="10"/>
        <v>6567.125</v>
      </c>
      <c r="L51" s="88">
        <f t="shared" si="10"/>
        <v>6676.12</v>
      </c>
      <c r="M51" s="88">
        <f t="shared" si="10"/>
        <v>6666.9070000000002</v>
      </c>
      <c r="N51" s="88">
        <f t="shared" si="10"/>
        <v>6619.8050000000003</v>
      </c>
      <c r="O51" s="88">
        <f t="shared" si="10"/>
        <v>6435.9030000000002</v>
      </c>
      <c r="P51" s="88">
        <f t="shared" si="10"/>
        <v>6476.6859999999997</v>
      </c>
      <c r="Q51" s="88">
        <f t="shared" si="10"/>
        <v>6613.1239999999998</v>
      </c>
      <c r="R51" s="88">
        <f t="shared" si="10"/>
        <v>6939.2919999999995</v>
      </c>
      <c r="S51" s="88">
        <f t="shared" si="10"/>
        <v>7257.2950000000001</v>
      </c>
      <c r="T51" s="88">
        <f t="shared" si="10"/>
        <v>7361.1610000000001</v>
      </c>
      <c r="U51" s="88">
        <f t="shared" si="10"/>
        <v>7201.4380000000001</v>
      </c>
      <c r="V51" s="88">
        <f t="shared" si="10"/>
        <v>6891.8580000000002</v>
      </c>
      <c r="W51" s="88">
        <f t="shared" si="10"/>
        <v>6334.0379999999986</v>
      </c>
      <c r="X51" s="88">
        <f t="shared" si="10"/>
        <v>5909.4319999999998</v>
      </c>
      <c r="Y51" s="88">
        <f t="shared" si="10"/>
        <v>5308.53</v>
      </c>
      <c r="Z51" s="89">
        <f t="shared" si="10"/>
        <v>0</v>
      </c>
      <c r="AA51" s="104">
        <f>SUM(B51:Z51)</f>
        <v>143335.23500000002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-1028.5</v>
      </c>
      <c r="C4" s="18">
        <v>-1080.7</v>
      </c>
      <c r="D4" s="18">
        <v>-952.2</v>
      </c>
      <c r="E4" s="18">
        <v>-753.4</v>
      </c>
      <c r="F4" s="18">
        <v>-792.2</v>
      </c>
      <c r="G4" s="18">
        <v>-943.1</v>
      </c>
      <c r="H4" s="18">
        <v>-753.4</v>
      </c>
      <c r="I4" s="18">
        <v>-681</v>
      </c>
      <c r="J4" s="18">
        <v>-580</v>
      </c>
      <c r="K4" s="18">
        <v>-468.9</v>
      </c>
      <c r="L4" s="18">
        <v>-733.8</v>
      </c>
      <c r="M4" s="18">
        <v>-729.3</v>
      </c>
      <c r="N4" s="18">
        <v>-751.9</v>
      </c>
      <c r="O4" s="18">
        <v>-745.9</v>
      </c>
      <c r="P4" s="18">
        <v>-631</v>
      </c>
      <c r="Q4" s="18">
        <v>-389</v>
      </c>
      <c r="R4" s="18">
        <v>-736</v>
      </c>
      <c r="S4" s="18">
        <v>-629</v>
      </c>
      <c r="T4" s="18">
        <v>-629</v>
      </c>
      <c r="U4" s="18">
        <v>-665.09999999999991</v>
      </c>
      <c r="V4" s="18">
        <v>-728</v>
      </c>
      <c r="W4" s="18">
        <v>-628</v>
      </c>
      <c r="X4" s="18">
        <v>-632</v>
      </c>
      <c r="Y4" s="18">
        <v>-902.5</v>
      </c>
      <c r="Z4" s="19"/>
      <c r="AA4" s="111">
        <f>SUM(B4:Z4)</f>
        <v>-17563.899999999998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82.5</v>
      </c>
      <c r="C7" s="117">
        <v>70.099999999999994</v>
      </c>
      <c r="D7" s="117">
        <v>50.21</v>
      </c>
      <c r="E7" s="117">
        <v>40</v>
      </c>
      <c r="F7" s="117">
        <v>50</v>
      </c>
      <c r="G7" s="117">
        <v>75</v>
      </c>
      <c r="H7" s="117">
        <v>95.46</v>
      </c>
      <c r="I7" s="117">
        <v>107.15</v>
      </c>
      <c r="J7" s="117">
        <v>101.01</v>
      </c>
      <c r="K7" s="117">
        <v>65</v>
      </c>
      <c r="L7" s="117">
        <v>99.15</v>
      </c>
      <c r="M7" s="117">
        <v>87.25</v>
      </c>
      <c r="N7" s="117">
        <v>75.33</v>
      </c>
      <c r="O7" s="117">
        <v>86.97</v>
      </c>
      <c r="P7" s="117">
        <v>90.96</v>
      </c>
      <c r="Q7" s="117">
        <v>72.23</v>
      </c>
      <c r="R7" s="117">
        <v>83.06</v>
      </c>
      <c r="S7" s="117">
        <v>90.78</v>
      </c>
      <c r="T7" s="117">
        <v>96.46</v>
      </c>
      <c r="U7" s="117">
        <v>97.06</v>
      </c>
      <c r="V7" s="117">
        <v>96.45</v>
      </c>
      <c r="W7" s="117">
        <v>103.61</v>
      </c>
      <c r="X7" s="117">
        <v>101.05</v>
      </c>
      <c r="Y7" s="117">
        <v>82.59</v>
      </c>
      <c r="Z7" s="118"/>
      <c r="AA7" s="119">
        <f>IF(SUM(B7:Z7)&lt;&gt;0,AVERAGEIF(B7:Z7,"&lt;&gt;"""),"")</f>
        <v>83.30749999999999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1134</v>
      </c>
      <c r="C13" s="129">
        <v>1131</v>
      </c>
      <c r="D13" s="129">
        <v>1130</v>
      </c>
      <c r="E13" s="129">
        <v>1129</v>
      </c>
      <c r="F13" s="129">
        <v>1128</v>
      </c>
      <c r="G13" s="129">
        <v>1127</v>
      </c>
      <c r="H13" s="129">
        <v>1214</v>
      </c>
      <c r="I13" s="129">
        <v>1181</v>
      </c>
      <c r="J13" s="129">
        <v>1080</v>
      </c>
      <c r="K13" s="129">
        <v>968.9</v>
      </c>
      <c r="L13" s="129">
        <v>1138</v>
      </c>
      <c r="M13" s="129">
        <v>1143</v>
      </c>
      <c r="N13" s="129">
        <v>1146</v>
      </c>
      <c r="O13" s="129">
        <v>1143</v>
      </c>
      <c r="P13" s="129">
        <v>1131</v>
      </c>
      <c r="Q13" s="129">
        <v>889</v>
      </c>
      <c r="R13" s="129">
        <v>1236</v>
      </c>
      <c r="S13" s="129">
        <v>1129</v>
      </c>
      <c r="T13" s="129">
        <v>1129</v>
      </c>
      <c r="U13" s="129">
        <v>1165.0999999999999</v>
      </c>
      <c r="V13" s="129">
        <v>1228</v>
      </c>
      <c r="W13" s="129">
        <v>1128</v>
      </c>
      <c r="X13" s="129">
        <v>1132</v>
      </c>
      <c r="Y13" s="130">
        <v>1133</v>
      </c>
      <c r="Z13" s="131"/>
      <c r="AA13" s="132">
        <f t="shared" si="0"/>
        <v>27093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1134</v>
      </c>
      <c r="C16" s="135">
        <f t="shared" si="1"/>
        <v>1131</v>
      </c>
      <c r="D16" s="135">
        <f t="shared" si="1"/>
        <v>1130</v>
      </c>
      <c r="E16" s="135">
        <f t="shared" si="1"/>
        <v>1129</v>
      </c>
      <c r="F16" s="135">
        <f t="shared" si="1"/>
        <v>1128</v>
      </c>
      <c r="G16" s="135">
        <f t="shared" si="1"/>
        <v>1127</v>
      </c>
      <c r="H16" s="135">
        <f t="shared" si="1"/>
        <v>1214</v>
      </c>
      <c r="I16" s="135">
        <f t="shared" si="1"/>
        <v>1181</v>
      </c>
      <c r="J16" s="135">
        <f t="shared" si="1"/>
        <v>1080</v>
      </c>
      <c r="K16" s="135">
        <f t="shared" si="1"/>
        <v>968.9</v>
      </c>
      <c r="L16" s="135">
        <f t="shared" si="1"/>
        <v>1138</v>
      </c>
      <c r="M16" s="135">
        <f t="shared" si="1"/>
        <v>1143</v>
      </c>
      <c r="N16" s="135">
        <f t="shared" si="1"/>
        <v>1146</v>
      </c>
      <c r="O16" s="135">
        <f t="shared" si="1"/>
        <v>1143</v>
      </c>
      <c r="P16" s="135">
        <f t="shared" si="1"/>
        <v>1131</v>
      </c>
      <c r="Q16" s="135">
        <f t="shared" si="1"/>
        <v>889</v>
      </c>
      <c r="R16" s="135">
        <f t="shared" si="1"/>
        <v>1236</v>
      </c>
      <c r="S16" s="135">
        <f t="shared" si="1"/>
        <v>1129</v>
      </c>
      <c r="T16" s="135">
        <f t="shared" si="1"/>
        <v>1129</v>
      </c>
      <c r="U16" s="135">
        <f t="shared" si="1"/>
        <v>1165.0999999999999</v>
      </c>
      <c r="V16" s="135">
        <f t="shared" si="1"/>
        <v>1228</v>
      </c>
      <c r="W16" s="135">
        <f t="shared" si="1"/>
        <v>1128</v>
      </c>
      <c r="X16" s="135">
        <f t="shared" si="1"/>
        <v>1132</v>
      </c>
      <c r="Y16" s="135">
        <f t="shared" si="1"/>
        <v>1133</v>
      </c>
      <c r="Z16" s="136" t="str">
        <f t="shared" si="1"/>
        <v/>
      </c>
      <c r="AA16" s="90">
        <f t="shared" si="0"/>
        <v>27093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105.5</v>
      </c>
      <c r="C23" s="133">
        <v>50.3</v>
      </c>
      <c r="D23" s="133">
        <v>177.8</v>
      </c>
      <c r="E23" s="133">
        <v>375.6</v>
      </c>
      <c r="F23" s="133">
        <v>335.8</v>
      </c>
      <c r="G23" s="133">
        <v>183.9</v>
      </c>
      <c r="H23" s="133">
        <v>460.6</v>
      </c>
      <c r="I23" s="133">
        <v>500</v>
      </c>
      <c r="J23" s="133">
        <v>500</v>
      </c>
      <c r="K23" s="133">
        <v>500</v>
      </c>
      <c r="L23" s="133">
        <v>404.2</v>
      </c>
      <c r="M23" s="133">
        <v>413.7</v>
      </c>
      <c r="N23" s="133">
        <v>394.1</v>
      </c>
      <c r="O23" s="133">
        <v>397.1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230.5</v>
      </c>
      <c r="Z23" s="131"/>
      <c r="AA23" s="132">
        <f t="shared" si="2"/>
        <v>9529.1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105.5</v>
      </c>
      <c r="C24" s="135">
        <f t="shared" si="3"/>
        <v>50.3</v>
      </c>
      <c r="D24" s="135">
        <f t="shared" si="3"/>
        <v>177.8</v>
      </c>
      <c r="E24" s="135">
        <f t="shared" si="3"/>
        <v>375.6</v>
      </c>
      <c r="F24" s="135">
        <f t="shared" si="3"/>
        <v>335.8</v>
      </c>
      <c r="G24" s="135">
        <f t="shared" si="3"/>
        <v>183.9</v>
      </c>
      <c r="H24" s="135">
        <f t="shared" si="3"/>
        <v>460.6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404.2</v>
      </c>
      <c r="M24" s="135">
        <f t="shared" si="3"/>
        <v>413.7</v>
      </c>
      <c r="N24" s="135">
        <f t="shared" si="3"/>
        <v>394.1</v>
      </c>
      <c r="O24" s="135">
        <f t="shared" si="3"/>
        <v>397.1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500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230.5</v>
      </c>
      <c r="Z24" s="136" t="str">
        <f t="shared" si="3"/>
        <v/>
      </c>
      <c r="AA24" s="90">
        <f t="shared" si="2"/>
        <v>9529.1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2024-01-02T12:11:20Z</dcterms:created>
  <dcterms:modified xsi:type="dcterms:W3CDTF">2024-01-02T12:11:21Z</dcterms:modified>
</cp:coreProperties>
</file>