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<sst xmlns="http://schemas.openxmlformats.org/spreadsheetml/2006/main" count="117" uniqueCount="53">
  <si>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01/01/2024 14:07:54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</si>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</sst>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  <c:pt idx="6">
                  <c:v>20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9E-454A-9ACD-4B0A4D52EB2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104</c:v>
                </c:pt>
                <c:pt idx="12">
                  <c:v>108</c:v>
                </c:pt>
                <c:pt idx="13">
                  <c:v>108</c:v>
                </c:pt>
                <c:pt idx="14">
                  <c:v>123</c:v>
                </c:pt>
                <c:pt idx="15">
                  <c:v>147</c:v>
                </c:pt>
                <c:pt idx="16">
                  <c:v>159</c:v>
                </c:pt>
                <c:pt idx="17">
                  <c:v>164</c:v>
                </c:pt>
                <c:pt idx="18">
                  <c:v>158</c:v>
                </c:pt>
                <c:pt idx="19">
                  <c:v>146</c:v>
                </c:pt>
                <c:pt idx="20">
                  <c:v>141</c:v>
                </c:pt>
                <c:pt idx="21">
                  <c:v>108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9E-454A-9ACD-4B0A4D52EB2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939</c:v>
                </c:pt>
                <c:pt idx="1">
                  <c:v>817</c:v>
                </c:pt>
                <c:pt idx="2">
                  <c:v>735</c:v>
                </c:pt>
                <c:pt idx="3">
                  <c:v>735</c:v>
                </c:pt>
                <c:pt idx="4">
                  <c:v>735</c:v>
                </c:pt>
                <c:pt idx="5">
                  <c:v>785</c:v>
                </c:pt>
                <c:pt idx="6">
                  <c:v>902.07999999999993</c:v>
                </c:pt>
                <c:pt idx="7">
                  <c:v>911</c:v>
                </c:pt>
                <c:pt idx="8">
                  <c:v>886.60400000000004</c:v>
                </c:pt>
                <c:pt idx="9">
                  <c:v>733</c:v>
                </c:pt>
                <c:pt idx="10">
                  <c:v>731</c:v>
                </c:pt>
                <c:pt idx="11">
                  <c:v>730</c:v>
                </c:pt>
                <c:pt idx="12">
                  <c:v>730</c:v>
                </c:pt>
                <c:pt idx="13">
                  <c:v>729</c:v>
                </c:pt>
                <c:pt idx="14">
                  <c:v>893.11699999999996</c:v>
                </c:pt>
                <c:pt idx="15">
                  <c:v>1257.259</c:v>
                </c:pt>
                <c:pt idx="16">
                  <c:v>1705.336</c:v>
                </c:pt>
                <c:pt idx="17">
                  <c:v>1885.6210000000001</c:v>
                </c:pt>
                <c:pt idx="18">
                  <c:v>1934.2040000000002</c:v>
                </c:pt>
                <c:pt idx="19">
                  <c:v>2033.3040000000001</c:v>
                </c:pt>
                <c:pt idx="20">
                  <c:v>1997.086</c:v>
                </c:pt>
                <c:pt idx="21">
                  <c:v>1906.0190000000002</c:v>
                </c:pt>
                <c:pt idx="22">
                  <c:v>1705.337</c:v>
                </c:pt>
                <c:pt idx="23">
                  <c:v>1324.556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9E-454A-9ACD-4B0A4D52EB2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2001.2150000000001</c:v>
                </c:pt>
                <c:pt idx="1">
                  <c:v>2008</c:v>
                </c:pt>
                <c:pt idx="2">
                  <c:v>2032</c:v>
                </c:pt>
                <c:pt idx="3">
                  <c:v>2043.7329999999999</c:v>
                </c:pt>
                <c:pt idx="4">
                  <c:v>2068</c:v>
                </c:pt>
                <c:pt idx="5">
                  <c:v>2073</c:v>
                </c:pt>
                <c:pt idx="6">
                  <c:v>1903.7</c:v>
                </c:pt>
                <c:pt idx="7">
                  <c:v>1653.7</c:v>
                </c:pt>
                <c:pt idx="8">
                  <c:v>1738.4</c:v>
                </c:pt>
                <c:pt idx="9">
                  <c:v>1612</c:v>
                </c:pt>
                <c:pt idx="10">
                  <c:v>1783</c:v>
                </c:pt>
                <c:pt idx="11">
                  <c:v>1537.4</c:v>
                </c:pt>
                <c:pt idx="12">
                  <c:v>1365.1</c:v>
                </c:pt>
                <c:pt idx="13">
                  <c:v>1523.8</c:v>
                </c:pt>
                <c:pt idx="14">
                  <c:v>2037</c:v>
                </c:pt>
                <c:pt idx="15">
                  <c:v>1936.4</c:v>
                </c:pt>
                <c:pt idx="16">
                  <c:v>2085</c:v>
                </c:pt>
                <c:pt idx="17">
                  <c:v>2083</c:v>
                </c:pt>
                <c:pt idx="18">
                  <c:v>2084</c:v>
                </c:pt>
                <c:pt idx="19">
                  <c:v>2083</c:v>
                </c:pt>
                <c:pt idx="20">
                  <c:v>2074</c:v>
                </c:pt>
                <c:pt idx="21">
                  <c:v>2039</c:v>
                </c:pt>
                <c:pt idx="22">
                  <c:v>1976.9</c:v>
                </c:pt>
                <c:pt idx="23">
                  <c:v>2011.4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9E-454A-9ACD-4B0A4D52EB2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1310.7129999999995</c:v>
                </c:pt>
                <c:pt idx="1">
                  <c:v>1343.5430000000001</c:v>
                </c:pt>
                <c:pt idx="2">
                  <c:v>1370.6770000000001</c:v>
                </c:pt>
                <c:pt idx="3">
                  <c:v>1359.5229999999997</c:v>
                </c:pt>
                <c:pt idx="4">
                  <c:v>1389.2690000000002</c:v>
                </c:pt>
                <c:pt idx="5">
                  <c:v>1428.5030000000002</c:v>
                </c:pt>
                <c:pt idx="6">
                  <c:v>1488.886</c:v>
                </c:pt>
                <c:pt idx="7">
                  <c:v>1661.6679999999999</c:v>
                </c:pt>
                <c:pt idx="8">
                  <c:v>2032.1090000000006</c:v>
                </c:pt>
                <c:pt idx="9">
                  <c:v>2477.1979999999999</c:v>
                </c:pt>
                <c:pt idx="10">
                  <c:v>2968.7890000000007</c:v>
                </c:pt>
                <c:pt idx="11">
                  <c:v>3350.9969999999998</c:v>
                </c:pt>
                <c:pt idx="12">
                  <c:v>3520.5830000000001</c:v>
                </c:pt>
                <c:pt idx="13">
                  <c:v>3336.5029999999992</c:v>
                </c:pt>
                <c:pt idx="14">
                  <c:v>2652.4049999999988</c:v>
                </c:pt>
                <c:pt idx="15">
                  <c:v>1781.5849999999998</c:v>
                </c:pt>
                <c:pt idx="16">
                  <c:v>1346.415</c:v>
                </c:pt>
                <c:pt idx="17">
                  <c:v>1282.7429999999997</c:v>
                </c:pt>
                <c:pt idx="18">
                  <c:v>1248.1439999999998</c:v>
                </c:pt>
                <c:pt idx="19">
                  <c:v>1192.9069999999995</c:v>
                </c:pt>
                <c:pt idx="20">
                  <c:v>1152.9829999999997</c:v>
                </c:pt>
                <c:pt idx="21">
                  <c:v>1125.0669999999998</c:v>
                </c:pt>
                <c:pt idx="22">
                  <c:v>1118.1779999999999</c:v>
                </c:pt>
                <c:pt idx="23">
                  <c:v>1100.3569999999997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9E-454A-9ACD-4B0A4D52EB2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24</c:v>
                </c:pt>
                <c:pt idx="2">
                  <c:v>23</c:v>
                </c:pt>
                <c:pt idx="3">
                  <c:v>23</c:v>
                </c:pt>
                <c:pt idx="4">
                  <c:v>23</c:v>
                </c:pt>
                <c:pt idx="5">
                  <c:v>26</c:v>
                </c:pt>
                <c:pt idx="6">
                  <c:v>29</c:v>
                </c:pt>
                <c:pt idx="7">
                  <c:v>35</c:v>
                </c:pt>
                <c:pt idx="8">
                  <c:v>49</c:v>
                </c:pt>
                <c:pt idx="9">
                  <c:v>63</c:v>
                </c:pt>
                <c:pt idx="10">
                  <c:v>68</c:v>
                </c:pt>
                <c:pt idx="11">
                  <c:v>67</c:v>
                </c:pt>
                <c:pt idx="12">
                  <c:v>60</c:v>
                </c:pt>
                <c:pt idx="13">
                  <c:v>48</c:v>
                </c:pt>
                <c:pt idx="14">
                  <c:v>36</c:v>
                </c:pt>
                <c:pt idx="15">
                  <c:v>24</c:v>
                </c:pt>
                <c:pt idx="16">
                  <c:v>19</c:v>
                </c:pt>
                <c:pt idx="17">
                  <c:v>18</c:v>
                </c:pt>
                <c:pt idx="18">
                  <c:v>17</c:v>
                </c:pt>
                <c:pt idx="19">
                  <c:v>16</c:v>
                </c:pt>
                <c:pt idx="20">
                  <c:v>18</c:v>
                </c:pt>
                <c:pt idx="21">
                  <c:v>20</c:v>
                </c:pt>
                <c:pt idx="22">
                  <c:v>20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9E-454A-9ACD-4B0A4D52EB2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386</c:v>
                </c:pt>
                <c:pt idx="7">
                  <c:v>583</c:v>
                </c:pt>
                <c:pt idx="8">
                  <c:v>558</c:v>
                </c:pt>
                <c:pt idx="9">
                  <c:v>592</c:v>
                </c:pt>
                <c:pt idx="10">
                  <c:v>119</c:v>
                </c:pt>
                <c:pt idx="11">
                  <c:v>119</c:v>
                </c:pt>
                <c:pt idx="12">
                  <c:v>119</c:v>
                </c:pt>
                <c:pt idx="13">
                  <c:v>55</c:v>
                </c:pt>
                <c:pt idx="14">
                  <c:v>55</c:v>
                </c:pt>
                <c:pt idx="15">
                  <c:v>781</c:v>
                </c:pt>
                <c:pt idx="16">
                  <c:v>936</c:v>
                </c:pt>
                <c:pt idx="17">
                  <c:v>1295</c:v>
                </c:pt>
                <c:pt idx="18">
                  <c:v>1290</c:v>
                </c:pt>
                <c:pt idx="19">
                  <c:v>1184</c:v>
                </c:pt>
                <c:pt idx="20">
                  <c:v>956</c:v>
                </c:pt>
                <c:pt idx="21">
                  <c:v>667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9E-454A-9ACD-4B0A4D52E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4718.9280000000008</c:v>
                </c:pt>
                <c:pt idx="1">
                  <c:v>4294.5060000000003</c:v>
                </c:pt>
                <c:pt idx="2">
                  <c:v>4262.7080000000005</c:v>
                </c:pt>
                <c:pt idx="3">
                  <c:v>4263.2560000000012</c:v>
                </c:pt>
                <c:pt idx="4">
                  <c:v>4317.2640000000001</c:v>
                </c:pt>
                <c:pt idx="5">
                  <c:v>4440.5150000000003</c:v>
                </c:pt>
                <c:pt idx="6">
                  <c:v>4831.6849999999995</c:v>
                </c:pt>
                <c:pt idx="7">
                  <c:v>5254.4119999999975</c:v>
                </c:pt>
                <c:pt idx="8">
                  <c:v>5674.1130000000012</c:v>
                </c:pt>
                <c:pt idx="9">
                  <c:v>5887.1670000000013</c:v>
                </c:pt>
                <c:pt idx="10">
                  <c:v>6079.7999999999984</c:v>
                </c:pt>
                <c:pt idx="11">
                  <c:v>6216.3990000000013</c:v>
                </c:pt>
                <c:pt idx="12">
                  <c:v>6210.6449999999995</c:v>
                </c:pt>
                <c:pt idx="13">
                  <c:v>6108.2790000000014</c:v>
                </c:pt>
                <c:pt idx="14">
                  <c:v>6104.521999999999</c:v>
                </c:pt>
                <c:pt idx="15">
                  <c:v>6235.2440000000015</c:v>
                </c:pt>
                <c:pt idx="16">
                  <c:v>6558.7509999999993</c:v>
                </c:pt>
                <c:pt idx="17">
                  <c:v>7036.3640000000014</c:v>
                </c:pt>
                <c:pt idx="18">
                  <c:v>7039.3480000000009</c:v>
                </c:pt>
                <c:pt idx="19">
                  <c:v>6963.2110000000021</c:v>
                </c:pt>
                <c:pt idx="20">
                  <c:v>6647.0690000000013</c:v>
                </c:pt>
                <c:pt idx="21">
                  <c:v>6173.0860000000021</c:v>
                </c:pt>
                <c:pt idx="22">
                  <c:v>5746.4150000000027</c:v>
                </c:pt>
                <c:pt idx="23">
                  <c:v>5279.3320000000003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9E-454A-9ACD-4B0A4D52E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</c:v>
                </c:pt>
                <c:pt idx="1">
                  <c:v>90.09</c:v>
                </c:pt>
                <c:pt idx="2">
                  <c:v>84.27</c:v>
                </c:pt>
                <c:pt idx="3">
                  <c:v>40.82</c:v>
                </c:pt>
                <c:pt idx="4">
                  <c:v>84.27</c:v>
                </c:pt>
                <c:pt idx="5">
                  <c:v>100</c:v>
                </c:pt>
                <c:pt idx="6">
                  <c:v>108.28</c:v>
                </c:pt>
                <c:pt idx="7">
                  <c:v>113.85</c:v>
                </c:pt>
                <c:pt idx="8">
                  <c:v>107.42</c:v>
                </c:pt>
                <c:pt idx="9">
                  <c:v>76.36</c:v>
                </c:pt>
                <c:pt idx="10">
                  <c:v>75.599999999999994</c:v>
                </c:pt>
                <c:pt idx="11">
                  <c:v>77.87</c:v>
                </c:pt>
                <c:pt idx="12">
                  <c:v>80.27</c:v>
                </c:pt>
                <c:pt idx="13">
                  <c:v>81.27</c:v>
                </c:pt>
                <c:pt idx="14">
                  <c:v>95.12</c:v>
                </c:pt>
                <c:pt idx="15">
                  <c:v>102.56</c:v>
                </c:pt>
                <c:pt idx="16">
                  <c:v>102.38</c:v>
                </c:pt>
                <c:pt idx="17">
                  <c:v>103.32</c:v>
                </c:pt>
                <c:pt idx="18">
                  <c:v>103.58</c:v>
                </c:pt>
                <c:pt idx="19">
                  <c:v>106.06</c:v>
                </c:pt>
                <c:pt idx="20">
                  <c:v>104.96</c:v>
                </c:pt>
                <c:pt idx="21">
                  <c:v>102.2</c:v>
                </c:pt>
                <c:pt idx="22">
                  <c:v>101.97</c:v>
                </c:pt>
                <c:pt idx="23">
                  <c:v>92.41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9E-454A-9ACD-4B0A4D52E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4718.9279999999999</v>
      </c>
      <c r="C4" s="18">
        <v>4294.5429999999997</v>
      </c>
      <c r="D4" s="18">
        <v>4262.6770000000006</v>
      </c>
      <c r="E4" s="18">
        <v>4263.2560000000003</v>
      </c>
      <c r="F4" s="18">
        <v>4317.2689999999984</v>
      </c>
      <c r="G4" s="18">
        <v>4440.5030000000006</v>
      </c>
      <c r="H4" s="18">
        <v>4831.6659999999993</v>
      </c>
      <c r="I4" s="18">
        <v>5254.3680000000022</v>
      </c>
      <c r="J4" s="18">
        <v>5674.1130000000003</v>
      </c>
      <c r="K4" s="18">
        <v>5887.1980000000003</v>
      </c>
      <c r="L4" s="18">
        <v>6079.7889999999989</v>
      </c>
      <c r="M4" s="18">
        <v>6216.3969999999999</v>
      </c>
      <c r="N4" s="18">
        <v>6210.6830000000009</v>
      </c>
      <c r="O4" s="18">
        <v>6108.3030000000017</v>
      </c>
      <c r="P4" s="18">
        <v>6104.5219999999999</v>
      </c>
      <c r="Q4" s="18">
        <v>6235.2439999999997</v>
      </c>
      <c r="R4" s="18">
        <v>6558.7509999999993</v>
      </c>
      <c r="S4" s="18">
        <v>7036.3639999999996</v>
      </c>
      <c r="T4" s="18">
        <v>7039.347999999999</v>
      </c>
      <c r="U4" s="18">
        <v>6963.2109999999993</v>
      </c>
      <c r="V4" s="18">
        <v>6647.0690000000013</v>
      </c>
      <c r="W4" s="18">
        <v>6173.0860000000011</v>
      </c>
      <c r="X4" s="18">
        <v>5746.4149999999991</v>
      </c>
      <c r="Y4" s="18">
        <v>5279.3130000000019</v>
      </c>
      <c r="Z4" s="19"/>
      <c r="AA4" s="20">
        <f>SUM(B4:Z4)</f>
        <v>136343.016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</v>
      </c>
      <c r="C7" s="28">
        <v>90.09</v>
      </c>
      <c r="D7" s="28">
        <v>84.27</v>
      </c>
      <c r="E7" s="28">
        <v>40.82</v>
      </c>
      <c r="F7" s="28">
        <v>84.27</v>
      </c>
      <c r="G7" s="28">
        <v>100</v>
      </c>
      <c r="H7" s="28">
        <v>108.28</v>
      </c>
      <c r="I7" s="28">
        <v>113.85</v>
      </c>
      <c r="J7" s="28">
        <v>107.42</v>
      </c>
      <c r="K7" s="28">
        <v>76.36</v>
      </c>
      <c r="L7" s="28">
        <v>75.599999999999994</v>
      </c>
      <c r="M7" s="28">
        <v>77.87</v>
      </c>
      <c r="N7" s="28">
        <v>80.27</v>
      </c>
      <c r="O7" s="28">
        <v>81.27</v>
      </c>
      <c r="P7" s="28">
        <v>95.12</v>
      </c>
      <c r="Q7" s="28">
        <v>102.56</v>
      </c>
      <c r="R7" s="28">
        <v>102.38</v>
      </c>
      <c r="S7" s="28">
        <v>103.32</v>
      </c>
      <c r="T7" s="28">
        <v>103.58</v>
      </c>
      <c r="U7" s="28">
        <v>106.06</v>
      </c>
      <c r="V7" s="28">
        <v>104.96</v>
      </c>
      <c r="W7" s="28">
        <v>102.2</v>
      </c>
      <c r="X7" s="28">
        <v>101.97</v>
      </c>
      <c r="Y7" s="28">
        <v>92.41</v>
      </c>
      <c r="Z7" s="29"/>
      <c r="AA7" s="30">
        <f>IF(SUM(B7:Z7)&lt;&gt;0,AVERAGEIF(B7:Z7,"&lt;&gt;"""),"")</f>
        <v>91.247083333333322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>
        <v>20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5599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102</v>
      </c>
      <c r="K11" s="47">
        <v>102</v>
      </c>
      <c r="L11" s="47">
        <v>102</v>
      </c>
      <c r="M11" s="47">
        <v>104</v>
      </c>
      <c r="N11" s="47">
        <v>108</v>
      </c>
      <c r="O11" s="47">
        <v>108</v>
      </c>
      <c r="P11" s="47">
        <v>123</v>
      </c>
      <c r="Q11" s="47">
        <v>147</v>
      </c>
      <c r="R11" s="47">
        <v>159</v>
      </c>
      <c r="S11" s="47">
        <v>164</v>
      </c>
      <c r="T11" s="47">
        <v>158</v>
      </c>
      <c r="U11" s="47">
        <v>146</v>
      </c>
      <c r="V11" s="47">
        <v>141</v>
      </c>
      <c r="W11" s="47">
        <v>108</v>
      </c>
      <c r="X11" s="47">
        <v>102</v>
      </c>
      <c r="Y11" s="47">
        <v>102</v>
      </c>
      <c r="Z11" s="48"/>
      <c r="AA11" s="49">
        <f t="shared" si="0"/>
        <v>2792</v>
      </c>
    </row>
    <row r="12" spans="1:27" ht="24.95" customHeight="1" x14ac:dyDescent="0.2">
      <c r="A12" s="50" t="s">
        <v>8</v>
      </c>
      <c r="B12" s="51">
        <v>939</v>
      </c>
      <c r="C12" s="52">
        <v>817</v>
      </c>
      <c r="D12" s="52">
        <v>735</v>
      </c>
      <c r="E12" s="52">
        <v>735</v>
      </c>
      <c r="F12" s="52">
        <v>735</v>
      </c>
      <c r="G12" s="52">
        <v>785</v>
      </c>
      <c r="H12" s="52">
        <v>902.07999999999993</v>
      </c>
      <c r="I12" s="52">
        <v>911</v>
      </c>
      <c r="J12" s="52">
        <v>886.60400000000004</v>
      </c>
      <c r="K12" s="52">
        <v>733</v>
      </c>
      <c r="L12" s="52">
        <v>731</v>
      </c>
      <c r="M12" s="52">
        <v>730</v>
      </c>
      <c r="N12" s="52">
        <v>730</v>
      </c>
      <c r="O12" s="52">
        <v>729</v>
      </c>
      <c r="P12" s="52">
        <v>893.11699999999996</v>
      </c>
      <c r="Q12" s="52">
        <v>1257.259</v>
      </c>
      <c r="R12" s="52">
        <v>1705.336</v>
      </c>
      <c r="S12" s="52">
        <v>1885.6210000000001</v>
      </c>
      <c r="T12" s="52">
        <v>1934.2040000000002</v>
      </c>
      <c r="U12" s="52">
        <v>2033.3040000000001</v>
      </c>
      <c r="V12" s="52">
        <v>1997.086</v>
      </c>
      <c r="W12" s="52">
        <v>1906.0190000000002</v>
      </c>
      <c r="X12" s="52">
        <v>1705.337</v>
      </c>
      <c r="Y12" s="52">
        <v>1324.556</v>
      </c>
      <c r="Z12" s="53"/>
      <c r="AA12" s="54">
        <f t="shared" si="0"/>
        <v>27740.523000000001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386</v>
      </c>
      <c r="I13" s="52">
        <v>583</v>
      </c>
      <c r="J13" s="52">
        <v>558</v>
      </c>
      <c r="K13" s="52">
        <v>592</v>
      </c>
      <c r="L13" s="52">
        <v>119</v>
      </c>
      <c r="M13" s="52">
        <v>119</v>
      </c>
      <c r="N13" s="52">
        <v>119</v>
      </c>
      <c r="O13" s="52">
        <v>55</v>
      </c>
      <c r="P13" s="52">
        <v>55</v>
      </c>
      <c r="Q13" s="52">
        <v>781</v>
      </c>
      <c r="R13" s="52">
        <v>936</v>
      </c>
      <c r="S13" s="52">
        <v>1295</v>
      </c>
      <c r="T13" s="52">
        <v>1290</v>
      </c>
      <c r="U13" s="52">
        <v>1184</v>
      </c>
      <c r="V13" s="52">
        <v>956</v>
      </c>
      <c r="W13" s="52">
        <v>667</v>
      </c>
      <c r="X13" s="52">
        <v>516</v>
      </c>
      <c r="Y13" s="52">
        <v>415</v>
      </c>
      <c r="Z13" s="53"/>
      <c r="AA13" s="54">
        <f t="shared" si="0"/>
        <v>10652</v>
      </c>
    </row>
    <row r="14" spans="1:27" ht="24.95" customHeight="1" x14ac:dyDescent="0.2">
      <c r="A14" s="55" t="s">
        <v>10</v>
      </c>
      <c r="B14" s="56">
        <v>1310.7129999999995</v>
      </c>
      <c r="C14" s="57">
        <v>1343.5430000000001</v>
      </c>
      <c r="D14" s="57">
        <v>1370.6770000000001</v>
      </c>
      <c r="E14" s="57">
        <v>1359.5229999999997</v>
      </c>
      <c r="F14" s="57">
        <v>1389.2690000000002</v>
      </c>
      <c r="G14" s="57">
        <v>1428.5030000000002</v>
      </c>
      <c r="H14" s="57">
        <v>1488.886</v>
      </c>
      <c r="I14" s="57">
        <v>1661.6679999999999</v>
      </c>
      <c r="J14" s="57">
        <v>2032.1090000000006</v>
      </c>
      <c r="K14" s="57">
        <v>2477.1979999999999</v>
      </c>
      <c r="L14" s="57">
        <v>2968.7890000000007</v>
      </c>
      <c r="M14" s="57">
        <v>3350.9969999999998</v>
      </c>
      <c r="N14" s="57">
        <v>3520.5830000000001</v>
      </c>
      <c r="O14" s="57">
        <v>3336.5029999999992</v>
      </c>
      <c r="P14" s="57">
        <v>2652.4049999999988</v>
      </c>
      <c r="Q14" s="57">
        <v>1781.5849999999998</v>
      </c>
      <c r="R14" s="57">
        <v>1346.415</v>
      </c>
      <c r="S14" s="57">
        <v>1282.7429999999997</v>
      </c>
      <c r="T14" s="57">
        <v>1248.1439999999998</v>
      </c>
      <c r="U14" s="57">
        <v>1192.9069999999995</v>
      </c>
      <c r="V14" s="57">
        <v>1152.9829999999997</v>
      </c>
      <c r="W14" s="57">
        <v>1125.0669999999998</v>
      </c>
      <c r="X14" s="57">
        <v>1118.1779999999999</v>
      </c>
      <c r="Y14" s="57">
        <v>1100.3569999999997</v>
      </c>
      <c r="Z14" s="58"/>
      <c r="AA14" s="59">
        <f t="shared" si="0"/>
        <v>43039.745000000003</v>
      </c>
    </row>
    <row r="15" spans="1:27" ht="24.95" customHeight="1" x14ac:dyDescent="0.2">
      <c r="A15" s="55" t="s">
        <v>11</v>
      </c>
      <c r="B15" s="56">
        <v>23</v>
      </c>
      <c r="C15" s="57">
        <v>24</v>
      </c>
      <c r="D15" s="57">
        <v>23</v>
      </c>
      <c r="E15" s="57">
        <v>23</v>
      </c>
      <c r="F15" s="57">
        <v>23</v>
      </c>
      <c r="G15" s="57">
        <v>26</v>
      </c>
      <c r="H15" s="57">
        <v>29</v>
      </c>
      <c r="I15" s="57">
        <v>35</v>
      </c>
      <c r="J15" s="57">
        <v>49</v>
      </c>
      <c r="K15" s="57">
        <v>63</v>
      </c>
      <c r="L15" s="57">
        <v>68</v>
      </c>
      <c r="M15" s="57">
        <v>67</v>
      </c>
      <c r="N15" s="57">
        <v>60</v>
      </c>
      <c r="O15" s="57">
        <v>48</v>
      </c>
      <c r="P15" s="57">
        <v>36</v>
      </c>
      <c r="Q15" s="57">
        <v>24</v>
      </c>
      <c r="R15" s="57">
        <v>19</v>
      </c>
      <c r="S15" s="57">
        <v>18</v>
      </c>
      <c r="T15" s="57">
        <v>17</v>
      </c>
      <c r="U15" s="57">
        <v>16</v>
      </c>
      <c r="V15" s="57">
        <v>18</v>
      </c>
      <c r="W15" s="57">
        <v>20</v>
      </c>
      <c r="X15" s="57">
        <v>20</v>
      </c>
      <c r="Y15" s="57">
        <v>18</v>
      </c>
      <c r="Z15" s="58"/>
      <c r="AA15" s="59">
        <f t="shared" si="0"/>
        <v>767</v>
      </c>
    </row>
    <row r="16" spans="1:27" ht="30" customHeight="1" thickBot="1" x14ac:dyDescent="0.25">
      <c r="A16" s="60" t="s">
        <v>12</v>
      </c>
      <c r="B16" s="61">
        <f>IF(LEN(B$2)&gt;0,SUM(B10:B15),"")</f>
        <v>2717.7129999999997</v>
      </c>
      <c r="C16" s="62">
        <f t="shared" ref="C16:Z16" si="1">IF(LEN(C$2)&gt;0,SUM(C10:C15),"")</f>
        <v>2286.5430000000001</v>
      </c>
      <c r="D16" s="62">
        <f t="shared" si="1"/>
        <v>2230.6770000000001</v>
      </c>
      <c r="E16" s="62">
        <f t="shared" si="1"/>
        <v>2219.5229999999997</v>
      </c>
      <c r="F16" s="62">
        <f t="shared" si="1"/>
        <v>2249.2690000000002</v>
      </c>
      <c r="G16" s="62">
        <f t="shared" si="1"/>
        <v>2367.5030000000002</v>
      </c>
      <c r="H16" s="62">
        <f t="shared" si="1"/>
        <v>2927.9659999999999</v>
      </c>
      <c r="I16" s="62">
        <f t="shared" si="1"/>
        <v>3600.6679999999997</v>
      </c>
      <c r="J16" s="62">
        <f t="shared" si="1"/>
        <v>3935.7130000000006</v>
      </c>
      <c r="K16" s="62">
        <f t="shared" si="1"/>
        <v>4275.1980000000003</v>
      </c>
      <c r="L16" s="62">
        <f t="shared" si="1"/>
        <v>4296.7890000000007</v>
      </c>
      <c r="M16" s="62">
        <f t="shared" si="1"/>
        <v>4678.9969999999994</v>
      </c>
      <c r="N16" s="62">
        <f t="shared" si="1"/>
        <v>4845.5830000000005</v>
      </c>
      <c r="O16" s="62">
        <f t="shared" si="1"/>
        <v>4584.5029999999988</v>
      </c>
      <c r="P16" s="62">
        <f t="shared" si="1"/>
        <v>4067.521999999999</v>
      </c>
      <c r="Q16" s="62">
        <f t="shared" si="1"/>
        <v>4298.8440000000001</v>
      </c>
      <c r="R16" s="62">
        <f t="shared" si="1"/>
        <v>4473.7510000000002</v>
      </c>
      <c r="S16" s="62">
        <f t="shared" si="1"/>
        <v>4953.3639999999996</v>
      </c>
      <c r="T16" s="62">
        <f t="shared" si="1"/>
        <v>4955.348</v>
      </c>
      <c r="U16" s="62">
        <f t="shared" si="1"/>
        <v>4880.2109999999993</v>
      </c>
      <c r="V16" s="62">
        <f t="shared" si="1"/>
        <v>4573.0689999999995</v>
      </c>
      <c r="W16" s="62">
        <f t="shared" si="1"/>
        <v>4134.0860000000002</v>
      </c>
      <c r="X16" s="62">
        <f t="shared" si="1"/>
        <v>3769.5149999999999</v>
      </c>
      <c r="Y16" s="62">
        <f t="shared" si="1"/>
        <v>3267.9129999999996</v>
      </c>
      <c r="Z16" s="63" t="str">
        <f t="shared" si="1"/>
        <v/>
      </c>
      <c r="AA16" s="64">
        <f>SUM(AA10:AA15)</f>
        <v>90590.268000000011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1650</v>
      </c>
      <c r="C28" s="72">
        <v>1667</v>
      </c>
      <c r="D28" s="72">
        <v>1673</v>
      </c>
      <c r="E28" s="72">
        <v>1684</v>
      </c>
      <c r="F28" s="72">
        <v>1696</v>
      </c>
      <c r="G28" s="72">
        <v>1715</v>
      </c>
      <c r="H28" s="72">
        <v>2079</v>
      </c>
      <c r="I28" s="72">
        <v>2509</v>
      </c>
      <c r="J28" s="72">
        <v>2678</v>
      </c>
      <c r="K28" s="72">
        <v>2918</v>
      </c>
      <c r="L28" s="72">
        <v>2815</v>
      </c>
      <c r="M28" s="72">
        <v>2972</v>
      </c>
      <c r="N28" s="72">
        <v>3021</v>
      </c>
      <c r="O28" s="72">
        <v>2835</v>
      </c>
      <c r="P28" s="72">
        <v>2546</v>
      </c>
      <c r="Q28" s="72">
        <v>2699</v>
      </c>
      <c r="R28" s="72">
        <v>2587</v>
      </c>
      <c r="S28" s="72">
        <v>2878.9</v>
      </c>
      <c r="T28" s="72">
        <v>2872.9</v>
      </c>
      <c r="U28" s="72">
        <v>2804.9</v>
      </c>
      <c r="V28" s="72">
        <v>2596.9</v>
      </c>
      <c r="W28" s="72">
        <v>2393.9</v>
      </c>
      <c r="X28" s="72">
        <v>2298.9</v>
      </c>
      <c r="Y28" s="72">
        <v>2211.9</v>
      </c>
      <c r="Z28" s="73"/>
      <c r="AA28" s="74">
        <f>SUM(B28:Z28)</f>
        <v>57802.30000000001</v>
      </c>
    </row>
    <row r="29" spans="1:27" ht="24.95" customHeight="1" x14ac:dyDescent="0.2">
      <c r="A29" s="75" t="s">
        <v>23</v>
      </c>
      <c r="B29" s="76">
        <v>942.928</v>
      </c>
      <c r="C29" s="77">
        <v>1017.543</v>
      </c>
      <c r="D29" s="77">
        <v>1011.677</v>
      </c>
      <c r="E29" s="77">
        <v>999.25599999999997</v>
      </c>
      <c r="F29" s="77">
        <v>1043.269</v>
      </c>
      <c r="G29" s="77">
        <v>1149.5029999999999</v>
      </c>
      <c r="H29" s="77">
        <v>1321.9659999999999</v>
      </c>
      <c r="I29" s="77">
        <v>1414.6679999999999</v>
      </c>
      <c r="J29" s="77">
        <v>1544.713</v>
      </c>
      <c r="K29" s="77">
        <v>1607.1980000000001</v>
      </c>
      <c r="L29" s="77">
        <v>1900.789</v>
      </c>
      <c r="M29" s="77">
        <v>2132.9969999999998</v>
      </c>
      <c r="N29" s="77">
        <v>2268.5830000000001</v>
      </c>
      <c r="O29" s="77">
        <v>2213.5030000000002</v>
      </c>
      <c r="P29" s="77">
        <v>1918.5219999999999</v>
      </c>
      <c r="Q29" s="77">
        <v>1680.8440000000001</v>
      </c>
      <c r="R29" s="77">
        <v>1673.751</v>
      </c>
      <c r="S29" s="77">
        <v>1651.4639999999999</v>
      </c>
      <c r="T29" s="77">
        <v>1619.4480000000001</v>
      </c>
      <c r="U29" s="77">
        <v>1612.3109999999999</v>
      </c>
      <c r="V29" s="77">
        <v>1505.1690000000001</v>
      </c>
      <c r="W29" s="77">
        <v>1459.1859999999999</v>
      </c>
      <c r="X29" s="77">
        <v>1430.615</v>
      </c>
      <c r="Y29" s="77">
        <v>1126.0129999999999</v>
      </c>
      <c r="Z29" s="78"/>
      <c r="AA29" s="79">
        <f>SUM(B29:Z29)</f>
        <v>36245.916000000005</v>
      </c>
    </row>
    <row r="30" spans="1:27" ht="24.95" customHeight="1" x14ac:dyDescent="0.2">
      <c r="A30" s="82" t="s">
        <v>24</v>
      </c>
      <c r="B30" s="80">
        <v>995</v>
      </c>
      <c r="C30" s="81">
        <v>480</v>
      </c>
      <c r="D30" s="81">
        <v>448</v>
      </c>
      <c r="E30" s="81">
        <v>448</v>
      </c>
      <c r="F30" s="81">
        <v>448</v>
      </c>
      <c r="G30" s="81">
        <v>448</v>
      </c>
      <c r="H30" s="81">
        <v>448</v>
      </c>
      <c r="I30" s="81">
        <v>625</v>
      </c>
      <c r="J30" s="81">
        <v>624</v>
      </c>
      <c r="K30" s="81">
        <v>623</v>
      </c>
      <c r="L30" s="81">
        <v>444</v>
      </c>
      <c r="M30" s="81">
        <v>443</v>
      </c>
      <c r="N30" s="81">
        <v>443</v>
      </c>
      <c r="O30" s="81">
        <v>442</v>
      </c>
      <c r="P30" s="81">
        <v>508</v>
      </c>
      <c r="Q30" s="81">
        <v>815</v>
      </c>
      <c r="R30" s="81">
        <v>1167</v>
      </c>
      <c r="S30" s="81">
        <v>1377</v>
      </c>
      <c r="T30" s="81">
        <v>1417</v>
      </c>
      <c r="U30" s="81">
        <v>1417</v>
      </c>
      <c r="V30" s="81">
        <v>1417</v>
      </c>
      <c r="W30" s="81">
        <v>1190</v>
      </c>
      <c r="X30" s="81">
        <v>920</v>
      </c>
      <c r="Y30" s="81">
        <v>820</v>
      </c>
      <c r="Z30" s="83"/>
      <c r="AA30" s="84">
        <f>SUM(B30:Z30)</f>
        <v>18407</v>
      </c>
    </row>
    <row r="31" spans="1:27" ht="30" customHeight="1" thickBot="1" x14ac:dyDescent="0.25">
      <c r="A31" s="60" t="s">
        <v>25</v>
      </c>
      <c r="B31" s="61">
        <f>IF(LEN(B$2)&gt;0,SUM(B28:B30),"")</f>
        <v>3587.9279999999999</v>
      </c>
      <c r="C31" s="62">
        <f t="shared" ref="C31:Z31" si="4">IF(LEN(C$2)&gt;0,SUM(C28:C30),"")</f>
        <v>3164.5430000000001</v>
      </c>
      <c r="D31" s="62">
        <f t="shared" si="4"/>
        <v>3132.6770000000001</v>
      </c>
      <c r="E31" s="62">
        <f t="shared" si="4"/>
        <v>3131.2559999999999</v>
      </c>
      <c r="F31" s="62">
        <f t="shared" si="4"/>
        <v>3187.2690000000002</v>
      </c>
      <c r="G31" s="62">
        <f t="shared" si="4"/>
        <v>3312.5029999999997</v>
      </c>
      <c r="H31" s="62">
        <f t="shared" si="4"/>
        <v>3848.9659999999999</v>
      </c>
      <c r="I31" s="62">
        <f t="shared" si="4"/>
        <v>4548.6679999999997</v>
      </c>
      <c r="J31" s="62">
        <f t="shared" si="4"/>
        <v>4846.7129999999997</v>
      </c>
      <c r="K31" s="62">
        <f t="shared" si="4"/>
        <v>5148.1980000000003</v>
      </c>
      <c r="L31" s="62">
        <f t="shared" si="4"/>
        <v>5159.7889999999998</v>
      </c>
      <c r="M31" s="62">
        <f t="shared" si="4"/>
        <v>5547.9969999999994</v>
      </c>
      <c r="N31" s="62">
        <f t="shared" si="4"/>
        <v>5732.5830000000005</v>
      </c>
      <c r="O31" s="62">
        <f t="shared" si="4"/>
        <v>5490.5030000000006</v>
      </c>
      <c r="P31" s="62">
        <f t="shared" si="4"/>
        <v>4972.5219999999999</v>
      </c>
      <c r="Q31" s="62">
        <f t="shared" si="4"/>
        <v>5194.8440000000001</v>
      </c>
      <c r="R31" s="62">
        <f t="shared" si="4"/>
        <v>5427.7510000000002</v>
      </c>
      <c r="S31" s="62">
        <f t="shared" si="4"/>
        <v>5907.3639999999996</v>
      </c>
      <c r="T31" s="62">
        <f t="shared" si="4"/>
        <v>5909.348</v>
      </c>
      <c r="U31" s="62">
        <f t="shared" si="4"/>
        <v>5834.2110000000002</v>
      </c>
      <c r="V31" s="62">
        <f t="shared" si="4"/>
        <v>5519.0690000000004</v>
      </c>
      <c r="W31" s="62">
        <f t="shared" si="4"/>
        <v>5043.0860000000002</v>
      </c>
      <c r="X31" s="62">
        <f t="shared" si="4"/>
        <v>4649.5150000000003</v>
      </c>
      <c r="Y31" s="62">
        <f t="shared" si="4"/>
        <v>4157.9130000000005</v>
      </c>
      <c r="Z31" s="63" t="str">
        <f t="shared" si="4"/>
        <v/>
      </c>
      <c r="AA31" s="64">
        <f>SUM(AA28:AA30)</f>
        <v>112455.21600000001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316.21500000000003</v>
      </c>
      <c r="C34" s="95">
        <v>324</v>
      </c>
      <c r="D34" s="95">
        <v>347</v>
      </c>
      <c r="E34" s="95">
        <v>358</v>
      </c>
      <c r="F34" s="95">
        <v>384</v>
      </c>
      <c r="G34" s="95">
        <v>391</v>
      </c>
      <c r="H34" s="95">
        <v>366</v>
      </c>
      <c r="I34" s="95">
        <v>394</v>
      </c>
      <c r="J34" s="95">
        <v>357</v>
      </c>
      <c r="K34" s="95">
        <v>319</v>
      </c>
      <c r="L34" s="95">
        <v>309</v>
      </c>
      <c r="M34" s="95">
        <v>295</v>
      </c>
      <c r="N34" s="95">
        <v>313</v>
      </c>
      <c r="O34" s="95">
        <v>332</v>
      </c>
      <c r="P34" s="95">
        <v>351</v>
      </c>
      <c r="Q34" s="95">
        <v>342</v>
      </c>
      <c r="R34" s="95">
        <v>400</v>
      </c>
      <c r="S34" s="95">
        <v>400</v>
      </c>
      <c r="T34" s="95">
        <v>400</v>
      </c>
      <c r="U34" s="95">
        <v>400</v>
      </c>
      <c r="V34" s="95">
        <v>392</v>
      </c>
      <c r="W34" s="95">
        <v>355</v>
      </c>
      <c r="X34" s="95">
        <v>326</v>
      </c>
      <c r="Y34" s="95">
        <v>336</v>
      </c>
      <c r="Z34" s="96"/>
      <c r="AA34" s="74">
        <f t="shared" ref="AA34:AA39" si="5">SUM(B34:Z34)</f>
        <v>8507.2150000000001</v>
      </c>
    </row>
    <row r="35" spans="1:27" ht="24.95" customHeight="1" x14ac:dyDescent="0.2">
      <c r="A35" s="97" t="s">
        <v>28</v>
      </c>
      <c r="B35" s="98">
        <v>499</v>
      </c>
      <c r="C35" s="99">
        <v>499</v>
      </c>
      <c r="D35" s="99">
        <v>500</v>
      </c>
      <c r="E35" s="99">
        <v>499</v>
      </c>
      <c r="F35" s="99">
        <v>499</v>
      </c>
      <c r="G35" s="99">
        <v>499</v>
      </c>
      <c r="H35" s="99">
        <v>500</v>
      </c>
      <c r="I35" s="99">
        <v>499</v>
      </c>
      <c r="J35" s="99">
        <v>499</v>
      </c>
      <c r="K35" s="99">
        <v>499</v>
      </c>
      <c r="L35" s="99">
        <v>499</v>
      </c>
      <c r="M35" s="99">
        <v>499</v>
      </c>
      <c r="N35" s="99">
        <v>499</v>
      </c>
      <c r="O35" s="99">
        <v>499</v>
      </c>
      <c r="P35" s="99">
        <v>499</v>
      </c>
      <c r="Q35" s="99">
        <v>499</v>
      </c>
      <c r="R35" s="99">
        <v>499</v>
      </c>
      <c r="S35" s="99">
        <v>499</v>
      </c>
      <c r="T35" s="99">
        <v>499</v>
      </c>
      <c r="U35" s="99">
        <v>499</v>
      </c>
      <c r="V35" s="99">
        <v>499</v>
      </c>
      <c r="W35" s="99">
        <v>499</v>
      </c>
      <c r="X35" s="99">
        <v>499</v>
      </c>
      <c r="Y35" s="99">
        <v>499</v>
      </c>
      <c r="Z35" s="100"/>
      <c r="AA35" s="79">
        <f t="shared" si="5"/>
        <v>11978</v>
      </c>
    </row>
    <row r="36" spans="1:27" ht="24.95" customHeight="1" x14ac:dyDescent="0.2">
      <c r="A36" s="97" t="s">
        <v>29</v>
      </c>
      <c r="B36" s="98">
        <v>1136</v>
      </c>
      <c r="C36" s="99">
        <v>1135</v>
      </c>
      <c r="D36" s="99">
        <v>1135</v>
      </c>
      <c r="E36" s="99">
        <v>1137</v>
      </c>
      <c r="F36" s="99">
        <v>1135</v>
      </c>
      <c r="G36" s="99">
        <v>1133</v>
      </c>
      <c r="H36" s="99">
        <v>987.7</v>
      </c>
      <c r="I36" s="99">
        <v>710.7</v>
      </c>
      <c r="J36" s="99">
        <v>832.4</v>
      </c>
      <c r="K36" s="99">
        <v>744</v>
      </c>
      <c r="L36" s="99">
        <v>925</v>
      </c>
      <c r="M36" s="99">
        <v>673.4</v>
      </c>
      <c r="N36" s="99">
        <v>483.1</v>
      </c>
      <c r="O36" s="99">
        <v>622.79999999999995</v>
      </c>
      <c r="P36" s="99">
        <v>1137</v>
      </c>
      <c r="Q36" s="99">
        <v>1045.4000000000001</v>
      </c>
      <c r="R36" s="99">
        <v>1136</v>
      </c>
      <c r="S36" s="99">
        <v>1134</v>
      </c>
      <c r="T36" s="99">
        <v>1135</v>
      </c>
      <c r="U36" s="99">
        <v>1134</v>
      </c>
      <c r="V36" s="99">
        <v>1133</v>
      </c>
      <c r="W36" s="99">
        <v>1135</v>
      </c>
      <c r="X36" s="99">
        <v>1101.9000000000001</v>
      </c>
      <c r="Y36" s="99">
        <v>1126.4000000000001</v>
      </c>
      <c r="Z36" s="100"/>
      <c r="AA36" s="79">
        <f t="shared" si="5"/>
        <v>24007.800000000003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49.732999999999997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70</v>
      </c>
      <c r="N37" s="99">
        <v>70</v>
      </c>
      <c r="O37" s="99">
        <v>70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1259.7329999999999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2001.2150000000001</v>
      </c>
      <c r="C39" s="88">
        <f t="shared" si="6"/>
        <v>2008</v>
      </c>
      <c r="D39" s="88">
        <f t="shared" si="6"/>
        <v>2032</v>
      </c>
      <c r="E39" s="88">
        <f t="shared" si="6"/>
        <v>2043.7329999999999</v>
      </c>
      <c r="F39" s="88">
        <f t="shared" si="6"/>
        <v>2068</v>
      </c>
      <c r="G39" s="88">
        <f t="shared" si="6"/>
        <v>2073</v>
      </c>
      <c r="H39" s="88">
        <f t="shared" si="6"/>
        <v>1903.7</v>
      </c>
      <c r="I39" s="88">
        <f t="shared" si="6"/>
        <v>1653.7</v>
      </c>
      <c r="J39" s="88">
        <f t="shared" si="6"/>
        <v>1738.4</v>
      </c>
      <c r="K39" s="88">
        <f t="shared" si="6"/>
        <v>1612</v>
      </c>
      <c r="L39" s="88">
        <f t="shared" si="6"/>
        <v>1783</v>
      </c>
      <c r="M39" s="88">
        <f t="shared" si="6"/>
        <v>1537.4</v>
      </c>
      <c r="N39" s="88">
        <f t="shared" si="6"/>
        <v>1365.1</v>
      </c>
      <c r="O39" s="88">
        <f t="shared" si="6"/>
        <v>1523.8</v>
      </c>
      <c r="P39" s="88">
        <f t="shared" si="6"/>
        <v>2037</v>
      </c>
      <c r="Q39" s="88">
        <f t="shared" si="6"/>
        <v>1936.4</v>
      </c>
      <c r="R39" s="88">
        <f t="shared" si="6"/>
        <v>2085</v>
      </c>
      <c r="S39" s="88">
        <f t="shared" si="6"/>
        <v>2083</v>
      </c>
      <c r="T39" s="88">
        <f t="shared" si="6"/>
        <v>2084</v>
      </c>
      <c r="U39" s="88">
        <f t="shared" si="6"/>
        <v>2083</v>
      </c>
      <c r="V39" s="88">
        <f t="shared" si="6"/>
        <v>2074</v>
      </c>
      <c r="W39" s="88">
        <f t="shared" si="6"/>
        <v>2039</v>
      </c>
      <c r="X39" s="88">
        <f t="shared" si="6"/>
        <v>1976.9</v>
      </c>
      <c r="Y39" s="88">
        <f t="shared" si="6"/>
        <v>2011.4</v>
      </c>
      <c r="Z39" s="89" t="str">
        <f t="shared" si="6"/>
        <v/>
      </c>
      <c r="AA39" s="90">
        <f t="shared" si="5"/>
        <v>45752.748000000007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1131</v>
      </c>
      <c r="C44" s="99">
        <v>1130</v>
      </c>
      <c r="D44" s="99">
        <v>1130</v>
      </c>
      <c r="E44" s="99">
        <v>1132</v>
      </c>
      <c r="F44" s="99">
        <v>1130</v>
      </c>
      <c r="G44" s="99">
        <v>1128</v>
      </c>
      <c r="H44" s="99">
        <v>982.7</v>
      </c>
      <c r="I44" s="99">
        <v>705.7</v>
      </c>
      <c r="J44" s="99">
        <v>827.4</v>
      </c>
      <c r="K44" s="99">
        <v>739</v>
      </c>
      <c r="L44" s="99">
        <v>920</v>
      </c>
      <c r="M44" s="99">
        <v>668.4</v>
      </c>
      <c r="N44" s="99">
        <v>478.1</v>
      </c>
      <c r="O44" s="99">
        <v>617.79999999999995</v>
      </c>
      <c r="P44" s="99">
        <v>1132</v>
      </c>
      <c r="Q44" s="99">
        <v>1040.4000000000001</v>
      </c>
      <c r="R44" s="99">
        <v>1131</v>
      </c>
      <c r="S44" s="99">
        <v>1129</v>
      </c>
      <c r="T44" s="99">
        <v>1130</v>
      </c>
      <c r="U44" s="99">
        <v>1129</v>
      </c>
      <c r="V44" s="99">
        <v>1128</v>
      </c>
      <c r="W44" s="99">
        <v>1130</v>
      </c>
      <c r="X44" s="99">
        <v>1096.9000000000001</v>
      </c>
      <c r="Y44" s="99">
        <v>1121.4000000000001</v>
      </c>
      <c r="Z44" s="100"/>
      <c r="AA44" s="79">
        <f t="shared" si="7"/>
        <v>23887.800000000003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1131</v>
      </c>
      <c r="C48" s="88">
        <f t="shared" ref="C48:Z48" si="8">IF(LEN(C$2)&gt;0,SUM(C42:C47),"")</f>
        <v>1130</v>
      </c>
      <c r="D48" s="88">
        <f t="shared" si="8"/>
        <v>1130</v>
      </c>
      <c r="E48" s="88">
        <f t="shared" si="8"/>
        <v>1132</v>
      </c>
      <c r="F48" s="88">
        <f t="shared" si="8"/>
        <v>1130</v>
      </c>
      <c r="G48" s="88">
        <f t="shared" si="8"/>
        <v>1128</v>
      </c>
      <c r="H48" s="88">
        <f t="shared" si="8"/>
        <v>982.7</v>
      </c>
      <c r="I48" s="88">
        <f t="shared" si="8"/>
        <v>705.7</v>
      </c>
      <c r="J48" s="88">
        <f t="shared" si="8"/>
        <v>827.4</v>
      </c>
      <c r="K48" s="88">
        <f t="shared" si="8"/>
        <v>739</v>
      </c>
      <c r="L48" s="88">
        <f t="shared" si="8"/>
        <v>920</v>
      </c>
      <c r="M48" s="88">
        <f t="shared" si="8"/>
        <v>668.4</v>
      </c>
      <c r="N48" s="88">
        <f t="shared" si="8"/>
        <v>478.1</v>
      </c>
      <c r="O48" s="88">
        <f t="shared" si="8"/>
        <v>617.79999999999995</v>
      </c>
      <c r="P48" s="88">
        <f t="shared" si="8"/>
        <v>1132</v>
      </c>
      <c r="Q48" s="88">
        <f t="shared" si="8"/>
        <v>1040.4000000000001</v>
      </c>
      <c r="R48" s="88">
        <f t="shared" si="8"/>
        <v>1131</v>
      </c>
      <c r="S48" s="88">
        <f t="shared" si="8"/>
        <v>1129</v>
      </c>
      <c r="T48" s="88">
        <f t="shared" si="8"/>
        <v>1130</v>
      </c>
      <c r="U48" s="88">
        <f t="shared" si="8"/>
        <v>1129</v>
      </c>
      <c r="V48" s="88">
        <f t="shared" si="8"/>
        <v>1128</v>
      </c>
      <c r="W48" s="88">
        <f t="shared" si="8"/>
        <v>1130</v>
      </c>
      <c r="X48" s="88">
        <f t="shared" si="8"/>
        <v>1096.9000000000001</v>
      </c>
      <c r="Y48" s="88">
        <f t="shared" si="8"/>
        <v>1121.4000000000001</v>
      </c>
      <c r="Z48" s="89" t="str">
        <f t="shared" si="8"/>
        <v/>
      </c>
      <c r="AA48" s="90">
        <f t="shared" si="7"/>
        <v>23887.800000000003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4718.9279999999999</v>
      </c>
      <c r="C51" s="88">
        <f t="shared" si="10"/>
        <v>4294.5429999999997</v>
      </c>
      <c r="D51" s="88">
        <f t="shared" si="10"/>
        <v>4262.6769999999997</v>
      </c>
      <c r="E51" s="88">
        <f t="shared" si="10"/>
        <v>4263.2559999999994</v>
      </c>
      <c r="F51" s="88">
        <f t="shared" si="10"/>
        <v>4317.2690000000002</v>
      </c>
      <c r="G51" s="88">
        <f t="shared" si="10"/>
        <v>4440.5030000000006</v>
      </c>
      <c r="H51" s="88">
        <f t="shared" si="10"/>
        <v>4831.6660000000002</v>
      </c>
      <c r="I51" s="88">
        <f t="shared" si="10"/>
        <v>5254.3679999999995</v>
      </c>
      <c r="J51" s="88">
        <f t="shared" si="10"/>
        <v>5674.1130000000012</v>
      </c>
      <c r="K51" s="88">
        <f t="shared" si="10"/>
        <v>5887.1980000000003</v>
      </c>
      <c r="L51" s="88">
        <f t="shared" si="10"/>
        <v>6079.7890000000007</v>
      </c>
      <c r="M51" s="88">
        <f t="shared" si="10"/>
        <v>6216.396999999999</v>
      </c>
      <c r="N51" s="88">
        <f t="shared" si="10"/>
        <v>6210.6830000000009</v>
      </c>
      <c r="O51" s="88">
        <f t="shared" si="10"/>
        <v>6108.302999999999</v>
      </c>
      <c r="P51" s="88">
        <f t="shared" si="10"/>
        <v>6104.521999999999</v>
      </c>
      <c r="Q51" s="88">
        <f t="shared" si="10"/>
        <v>6235.2440000000006</v>
      </c>
      <c r="R51" s="88">
        <f t="shared" si="10"/>
        <v>6558.7510000000002</v>
      </c>
      <c r="S51" s="88">
        <f t="shared" si="10"/>
        <v>7036.3639999999996</v>
      </c>
      <c r="T51" s="88">
        <f t="shared" si="10"/>
        <v>7039.348</v>
      </c>
      <c r="U51" s="88">
        <f t="shared" si="10"/>
        <v>6963.2109999999993</v>
      </c>
      <c r="V51" s="88">
        <f t="shared" si="10"/>
        <v>6647.0689999999995</v>
      </c>
      <c r="W51" s="88">
        <f t="shared" si="10"/>
        <v>6173.0860000000002</v>
      </c>
      <c r="X51" s="88">
        <f t="shared" si="10"/>
        <v>5746.415</v>
      </c>
      <c r="Y51" s="88">
        <f t="shared" si="10"/>
        <v>5279.3130000000001</v>
      </c>
      <c r="Z51" s="89" t="str">
        <f t="shared" si="10"/>
        <v/>
      </c>
      <c r="AA51" s="104">
        <f>SUM(B51:Z51)</f>
        <v>136343.016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4718.9280000000008</v>
      </c>
      <c r="C4" s="18">
        <v>4294.5060000000003</v>
      </c>
      <c r="D4" s="18">
        <v>4262.7080000000005</v>
      </c>
      <c r="E4" s="18">
        <v>4263.2560000000012</v>
      </c>
      <c r="F4" s="18">
        <v>4317.2640000000001</v>
      </c>
      <c r="G4" s="18">
        <v>4440.5150000000003</v>
      </c>
      <c r="H4" s="18">
        <v>4831.6849999999995</v>
      </c>
      <c r="I4" s="18">
        <v>5254.4119999999975</v>
      </c>
      <c r="J4" s="18">
        <v>5674.1130000000012</v>
      </c>
      <c r="K4" s="18">
        <v>5887.1670000000013</v>
      </c>
      <c r="L4" s="18">
        <v>6079.7999999999984</v>
      </c>
      <c r="M4" s="18">
        <v>6216.3990000000013</v>
      </c>
      <c r="N4" s="18">
        <v>6210.6449999999995</v>
      </c>
      <c r="O4" s="18">
        <v>6108.2790000000014</v>
      </c>
      <c r="P4" s="18">
        <v>6104.521999999999</v>
      </c>
      <c r="Q4" s="18">
        <v>6235.2440000000015</v>
      </c>
      <c r="R4" s="18">
        <v>6558.7509999999993</v>
      </c>
      <c r="S4" s="18">
        <v>7036.3640000000014</v>
      </c>
      <c r="T4" s="18">
        <v>7039.3480000000009</v>
      </c>
      <c r="U4" s="18">
        <v>6963.2110000000021</v>
      </c>
      <c r="V4" s="18">
        <v>6647.0690000000013</v>
      </c>
      <c r="W4" s="18">
        <v>6173.0860000000021</v>
      </c>
      <c r="X4" s="18">
        <v>5746.4150000000027</v>
      </c>
      <c r="Y4" s="18">
        <v>5279.3320000000003</v>
      </c>
      <c r="Z4" s="19"/>
      <c r="AA4" s="20">
        <f>SUM(B4:Z4)</f>
        <v>136343.019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</v>
      </c>
      <c r="C7" s="28">
        <v>90.09</v>
      </c>
      <c r="D7" s="28">
        <v>84.27</v>
      </c>
      <c r="E7" s="28">
        <v>40.82</v>
      </c>
      <c r="F7" s="28">
        <v>84.27</v>
      </c>
      <c r="G7" s="28">
        <v>100</v>
      </c>
      <c r="H7" s="28">
        <v>108.28</v>
      </c>
      <c r="I7" s="28">
        <v>113.85</v>
      </c>
      <c r="J7" s="28">
        <v>107.42</v>
      </c>
      <c r="K7" s="28">
        <v>76.36</v>
      </c>
      <c r="L7" s="28">
        <v>75.599999999999994</v>
      </c>
      <c r="M7" s="28">
        <v>77.87</v>
      </c>
      <c r="N7" s="28">
        <v>80.27</v>
      </c>
      <c r="O7" s="28">
        <v>81.27</v>
      </c>
      <c r="P7" s="28">
        <v>95.12</v>
      </c>
      <c r="Q7" s="28">
        <v>102.56</v>
      </c>
      <c r="R7" s="28">
        <v>102.38</v>
      </c>
      <c r="S7" s="28">
        <v>103.32</v>
      </c>
      <c r="T7" s="28">
        <v>103.58</v>
      </c>
      <c r="U7" s="28">
        <v>106.06</v>
      </c>
      <c r="V7" s="28">
        <v>104.96</v>
      </c>
      <c r="W7" s="28">
        <v>102.2</v>
      </c>
      <c r="X7" s="28">
        <v>101.97</v>
      </c>
      <c r="Y7" s="28">
        <v>92.41</v>
      </c>
      <c r="Z7" s="29"/>
      <c r="AA7" s="30">
        <f>IF(SUM(B7:Z7)&lt;&gt;0,AVERAGEIF(B7:Z7,"&lt;&gt;"""),"")</f>
        <v>91.247083333333322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744.58499999999992</v>
      </c>
      <c r="C19" s="72">
        <v>739.58100000000002</v>
      </c>
      <c r="D19" s="72">
        <v>742.34700000000009</v>
      </c>
      <c r="E19" s="72">
        <v>739.56599999999992</v>
      </c>
      <c r="F19" s="72">
        <v>722.447</v>
      </c>
      <c r="G19" s="72">
        <v>731.66499999999996</v>
      </c>
      <c r="H19" s="72">
        <v>734.14700000000005</v>
      </c>
      <c r="I19" s="72">
        <v>728.42499999999995</v>
      </c>
      <c r="J19" s="72">
        <v>720.26200000000006</v>
      </c>
      <c r="K19" s="72">
        <v>735.18299999999999</v>
      </c>
      <c r="L19" s="72">
        <v>732.899</v>
      </c>
      <c r="M19" s="72">
        <v>740.28700000000003</v>
      </c>
      <c r="N19" s="72">
        <v>743.10299999999995</v>
      </c>
      <c r="O19" s="72">
        <v>749.70600000000002</v>
      </c>
      <c r="P19" s="72">
        <v>739.24300000000005</v>
      </c>
      <c r="Q19" s="72">
        <v>734.86399999999992</v>
      </c>
      <c r="R19" s="72">
        <v>731.822</v>
      </c>
      <c r="S19" s="72">
        <v>722.173</v>
      </c>
      <c r="T19" s="72">
        <v>724.02099999999996</v>
      </c>
      <c r="U19" s="72">
        <v>722.93000000000006</v>
      </c>
      <c r="V19" s="72">
        <v>752.18099999999993</v>
      </c>
      <c r="W19" s="72">
        <v>747.14400000000001</v>
      </c>
      <c r="X19" s="72">
        <v>735.95400000000006</v>
      </c>
      <c r="Y19" s="72">
        <v>745.11399999999992</v>
      </c>
      <c r="Z19" s="73"/>
      <c r="AA19" s="74">
        <f t="shared" ref="AA19:AA24" si="2">SUM(B19:Z19)</f>
        <v>17659.649000000005</v>
      </c>
    </row>
    <row r="20" spans="1:27" ht="24.95" customHeight="1" x14ac:dyDescent="0.2">
      <c r="A20" s="75" t="s">
        <v>15</v>
      </c>
      <c r="B20" s="76">
        <v>683.80100000000004</v>
      </c>
      <c r="C20" s="77">
        <v>682.32999999999981</v>
      </c>
      <c r="D20" s="77">
        <v>680.60400000000016</v>
      </c>
      <c r="E20" s="77">
        <v>686.35599999999999</v>
      </c>
      <c r="F20" s="77">
        <v>728.673</v>
      </c>
      <c r="G20" s="77">
        <v>843.21899999999994</v>
      </c>
      <c r="H20" s="77">
        <v>1000.4889999999999</v>
      </c>
      <c r="I20" s="77">
        <v>1099.9230000000002</v>
      </c>
      <c r="J20" s="77">
        <v>1102.0029999999997</v>
      </c>
      <c r="K20" s="77">
        <v>1157.3389999999997</v>
      </c>
      <c r="L20" s="77">
        <v>1153.7270000000001</v>
      </c>
      <c r="M20" s="77">
        <v>1152.038</v>
      </c>
      <c r="N20" s="77">
        <v>1135.9409999999998</v>
      </c>
      <c r="O20" s="77">
        <v>1119.787</v>
      </c>
      <c r="P20" s="77">
        <v>1122.3099999999997</v>
      </c>
      <c r="Q20" s="77">
        <v>1134.2189999999998</v>
      </c>
      <c r="R20" s="77">
        <v>1185.3859999999997</v>
      </c>
      <c r="S20" s="77">
        <v>1217.8790000000001</v>
      </c>
      <c r="T20" s="77">
        <v>1181.039</v>
      </c>
      <c r="U20" s="77">
        <v>1141.1630000000002</v>
      </c>
      <c r="V20" s="77">
        <v>1056.45</v>
      </c>
      <c r="W20" s="77">
        <v>944.49299999999994</v>
      </c>
      <c r="X20" s="77">
        <v>829.00699999999995</v>
      </c>
      <c r="Y20" s="77">
        <v>849.58499999999992</v>
      </c>
      <c r="Z20" s="78"/>
      <c r="AA20" s="79">
        <f t="shared" si="2"/>
        <v>23887.760999999999</v>
      </c>
    </row>
    <row r="21" spans="1:27" ht="24.95" customHeight="1" x14ac:dyDescent="0.2">
      <c r="A21" s="75" t="s">
        <v>16</v>
      </c>
      <c r="B21" s="80">
        <v>2339.0420000000004</v>
      </c>
      <c r="C21" s="81">
        <v>2232.895</v>
      </c>
      <c r="D21" s="81">
        <v>2111.7569999999992</v>
      </c>
      <c r="E21" s="81">
        <v>2078.3339999999998</v>
      </c>
      <c r="F21" s="81">
        <v>2112.3440000000001</v>
      </c>
      <c r="G21" s="81">
        <v>2294.2309999999998</v>
      </c>
      <c r="H21" s="81">
        <v>2553.6489999999999</v>
      </c>
      <c r="I21" s="81">
        <v>2739.0640000000003</v>
      </c>
      <c r="J21" s="81">
        <v>2907.848</v>
      </c>
      <c r="K21" s="81">
        <v>2977.1450000000009</v>
      </c>
      <c r="L21" s="81">
        <v>3087.1740000000004</v>
      </c>
      <c r="M21" s="81">
        <v>3173.0739999999996</v>
      </c>
      <c r="N21" s="81">
        <v>3190.6009999999997</v>
      </c>
      <c r="O21" s="81">
        <v>3105.7860000000001</v>
      </c>
      <c r="P21" s="81">
        <v>3148.9690000000005</v>
      </c>
      <c r="Q21" s="81">
        <v>3274.6609999999996</v>
      </c>
      <c r="R21" s="81">
        <v>3585.5429999999992</v>
      </c>
      <c r="S21" s="81">
        <v>3996.8119999999999</v>
      </c>
      <c r="T21" s="81">
        <v>4063.7879999999996</v>
      </c>
      <c r="U21" s="81">
        <v>4066.6179999999999</v>
      </c>
      <c r="V21" s="81">
        <v>3842.4379999999996</v>
      </c>
      <c r="W21" s="81">
        <v>3528.9490000000001</v>
      </c>
      <c r="X21" s="81">
        <v>3188.4539999999997</v>
      </c>
      <c r="Y21" s="81">
        <v>2793.7330000000002</v>
      </c>
      <c r="Z21" s="78"/>
      <c r="AA21" s="79">
        <f t="shared" si="2"/>
        <v>72392.908999999985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61.5</v>
      </c>
      <c r="C23" s="77">
        <v>61.5</v>
      </c>
      <c r="D23" s="77">
        <v>64</v>
      </c>
      <c r="E23" s="77">
        <v>63</v>
      </c>
      <c r="F23" s="77">
        <v>64.5</v>
      </c>
      <c r="G23" s="77">
        <v>68.5</v>
      </c>
      <c r="H23" s="77">
        <v>74.5</v>
      </c>
      <c r="I23" s="77">
        <v>78</v>
      </c>
      <c r="J23" s="77">
        <v>73</v>
      </c>
      <c r="K23" s="77">
        <v>73.5</v>
      </c>
      <c r="L23" s="77">
        <v>72</v>
      </c>
      <c r="M23" s="77">
        <v>73</v>
      </c>
      <c r="N23" s="77">
        <v>71</v>
      </c>
      <c r="O23" s="77">
        <v>73</v>
      </c>
      <c r="P23" s="77">
        <v>73</v>
      </c>
      <c r="Q23" s="77">
        <v>83.5</v>
      </c>
      <c r="R23" s="77">
        <v>99</v>
      </c>
      <c r="S23" s="77">
        <v>103.5</v>
      </c>
      <c r="T23" s="77">
        <v>102.5</v>
      </c>
      <c r="U23" s="77">
        <v>100.5</v>
      </c>
      <c r="V23" s="77">
        <v>99</v>
      </c>
      <c r="W23" s="77">
        <v>92.5</v>
      </c>
      <c r="X23" s="77">
        <v>83</v>
      </c>
      <c r="Y23" s="77">
        <v>74</v>
      </c>
      <c r="Z23" s="77"/>
      <c r="AA23" s="79">
        <f t="shared" si="2"/>
        <v>1881.5</v>
      </c>
    </row>
    <row r="24" spans="1:27" ht="24.95" customHeight="1" x14ac:dyDescent="0.2">
      <c r="A24" s="85" t="s">
        <v>19</v>
      </c>
      <c r="B24" s="77">
        <v>225.00000000000003</v>
      </c>
      <c r="C24" s="77">
        <v>210.00000000000003</v>
      </c>
      <c r="D24" s="77">
        <v>197</v>
      </c>
      <c r="E24" s="77">
        <v>191.00000000000003</v>
      </c>
      <c r="F24" s="77">
        <v>190.00000000000003</v>
      </c>
      <c r="G24" s="77">
        <v>193</v>
      </c>
      <c r="H24" s="77">
        <v>200</v>
      </c>
      <c r="I24" s="77">
        <v>227.00000000000003</v>
      </c>
      <c r="J24" s="77">
        <v>261</v>
      </c>
      <c r="K24" s="77">
        <v>295</v>
      </c>
      <c r="L24" s="77">
        <v>305</v>
      </c>
      <c r="M24" s="77">
        <v>320</v>
      </c>
      <c r="N24" s="77">
        <v>316</v>
      </c>
      <c r="O24" s="77">
        <v>302</v>
      </c>
      <c r="P24" s="77">
        <v>309</v>
      </c>
      <c r="Q24" s="77">
        <v>321</v>
      </c>
      <c r="R24" s="77">
        <v>328</v>
      </c>
      <c r="S24" s="77">
        <v>332.00000000000006</v>
      </c>
      <c r="T24" s="77">
        <v>325</v>
      </c>
      <c r="U24" s="77">
        <v>312.00000000000006</v>
      </c>
      <c r="V24" s="77">
        <v>299.00000000000006</v>
      </c>
      <c r="W24" s="77">
        <v>273.99999999999994</v>
      </c>
      <c r="X24" s="77">
        <v>258</v>
      </c>
      <c r="Y24" s="77">
        <v>230.00000000000003</v>
      </c>
      <c r="Z24" s="77"/>
      <c r="AA24" s="79">
        <f t="shared" si="2"/>
        <v>6420</v>
      </c>
    </row>
    <row r="25" spans="1:27" ht="30" customHeight="1" thickBot="1" x14ac:dyDescent="0.25">
      <c r="A25" s="86" t="s">
        <v>20</v>
      </c>
      <c r="B25" s="87">
        <f t="shared" ref="B25:AA25" si="3">SUM(B19:B24)</f>
        <v>4053.9280000000003</v>
      </c>
      <c r="C25" s="88">
        <f t="shared" si="3"/>
        <v>3926.3059999999996</v>
      </c>
      <c r="D25" s="88">
        <f t="shared" si="3"/>
        <v>3795.7079999999996</v>
      </c>
      <c r="E25" s="88">
        <f t="shared" si="3"/>
        <v>3758.2559999999999</v>
      </c>
      <c r="F25" s="88">
        <f t="shared" si="3"/>
        <v>3817.9639999999999</v>
      </c>
      <c r="G25" s="88">
        <f t="shared" si="3"/>
        <v>4130.6149999999998</v>
      </c>
      <c r="H25" s="88">
        <f t="shared" si="3"/>
        <v>4562.7849999999999</v>
      </c>
      <c r="I25" s="88">
        <f t="shared" si="3"/>
        <v>4872.4120000000003</v>
      </c>
      <c r="J25" s="88">
        <f t="shared" si="3"/>
        <v>5064.1129999999994</v>
      </c>
      <c r="K25" s="88">
        <f t="shared" si="3"/>
        <v>5238.1670000000004</v>
      </c>
      <c r="L25" s="88">
        <f t="shared" si="3"/>
        <v>5350.8000000000011</v>
      </c>
      <c r="M25" s="88">
        <f t="shared" si="3"/>
        <v>5458.3989999999994</v>
      </c>
      <c r="N25" s="88">
        <f t="shared" si="3"/>
        <v>5456.6449999999995</v>
      </c>
      <c r="O25" s="88">
        <f t="shared" si="3"/>
        <v>5350.2790000000005</v>
      </c>
      <c r="P25" s="88">
        <f t="shared" si="3"/>
        <v>5392.5220000000008</v>
      </c>
      <c r="Q25" s="88">
        <f t="shared" si="3"/>
        <v>5548.2439999999988</v>
      </c>
      <c r="R25" s="88">
        <f t="shared" si="3"/>
        <v>5929.7509999999984</v>
      </c>
      <c r="S25" s="88">
        <f t="shared" si="3"/>
        <v>6372.3639999999996</v>
      </c>
      <c r="T25" s="88">
        <f t="shared" si="3"/>
        <v>6396.348</v>
      </c>
      <c r="U25" s="88">
        <f t="shared" si="3"/>
        <v>6343.2110000000002</v>
      </c>
      <c r="V25" s="88">
        <f t="shared" si="3"/>
        <v>6049.0689999999995</v>
      </c>
      <c r="W25" s="88">
        <f t="shared" si="3"/>
        <v>5587.0860000000002</v>
      </c>
      <c r="X25" s="88">
        <f t="shared" si="3"/>
        <v>5094.415</v>
      </c>
      <c r="Y25" s="88">
        <f t="shared" si="3"/>
        <v>4692.4319999999998</v>
      </c>
      <c r="Z25" s="89">
        <f t="shared" si="3"/>
        <v>0</v>
      </c>
      <c r="AA25" s="90">
        <f t="shared" si="3"/>
        <v>122241.81899999999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463.5</v>
      </c>
      <c r="C28" s="72">
        <v>448.5</v>
      </c>
      <c r="D28" s="72">
        <v>438</v>
      </c>
      <c r="E28" s="72">
        <v>431</v>
      </c>
      <c r="F28" s="72">
        <v>431.5</v>
      </c>
      <c r="G28" s="72">
        <v>438.5</v>
      </c>
      <c r="H28" s="72">
        <v>451.5</v>
      </c>
      <c r="I28" s="72">
        <v>482</v>
      </c>
      <c r="J28" s="72">
        <v>511</v>
      </c>
      <c r="K28" s="72">
        <v>545.5</v>
      </c>
      <c r="L28" s="72">
        <v>554</v>
      </c>
      <c r="M28" s="72">
        <v>590</v>
      </c>
      <c r="N28" s="72">
        <v>584</v>
      </c>
      <c r="O28" s="72">
        <v>572</v>
      </c>
      <c r="P28" s="72">
        <v>559</v>
      </c>
      <c r="Q28" s="72">
        <v>581.5</v>
      </c>
      <c r="R28" s="72">
        <v>604</v>
      </c>
      <c r="S28" s="72">
        <v>612.5</v>
      </c>
      <c r="T28" s="72">
        <v>604.5</v>
      </c>
      <c r="U28" s="72">
        <v>589.5</v>
      </c>
      <c r="V28" s="72">
        <v>575</v>
      </c>
      <c r="W28" s="72">
        <v>543.5</v>
      </c>
      <c r="X28" s="72">
        <v>518</v>
      </c>
      <c r="Y28" s="72">
        <v>481</v>
      </c>
      <c r="Z28" s="73"/>
      <c r="AA28" s="74">
        <f>SUM(B28:Z28)</f>
        <v>12609.5</v>
      </c>
    </row>
    <row r="29" spans="1:27" ht="24.95" customHeight="1" x14ac:dyDescent="0.2">
      <c r="A29" s="75" t="s">
        <v>23</v>
      </c>
      <c r="B29" s="76">
        <v>3755.4279999999999</v>
      </c>
      <c r="C29" s="77">
        <v>3536.806</v>
      </c>
      <c r="D29" s="77">
        <v>3362.7080000000001</v>
      </c>
      <c r="E29" s="77">
        <v>3332.2559999999999</v>
      </c>
      <c r="F29" s="77">
        <v>3391.4639999999999</v>
      </c>
      <c r="G29" s="77">
        <v>3697.1149999999998</v>
      </c>
      <c r="H29" s="77">
        <v>4116.2849999999999</v>
      </c>
      <c r="I29" s="77">
        <v>4400.4120000000003</v>
      </c>
      <c r="J29" s="77">
        <v>4663.1130000000003</v>
      </c>
      <c r="K29" s="77">
        <v>4841.6670000000004</v>
      </c>
      <c r="L29" s="77">
        <v>5025.8</v>
      </c>
      <c r="M29" s="77">
        <v>5126.3990000000003</v>
      </c>
      <c r="N29" s="77">
        <v>5126.6450000000004</v>
      </c>
      <c r="O29" s="77">
        <v>5036.2790000000005</v>
      </c>
      <c r="P29" s="77">
        <v>5045.5219999999999</v>
      </c>
      <c r="Q29" s="77">
        <v>5153.7439999999997</v>
      </c>
      <c r="R29" s="77">
        <v>5454.7510000000002</v>
      </c>
      <c r="S29" s="77">
        <v>5923.8639999999996</v>
      </c>
      <c r="T29" s="77">
        <v>5934.848</v>
      </c>
      <c r="U29" s="77">
        <v>5873.7110000000002</v>
      </c>
      <c r="V29" s="77">
        <v>5572.0690000000004</v>
      </c>
      <c r="W29" s="77">
        <v>5129.5860000000002</v>
      </c>
      <c r="X29" s="77">
        <v>4728.415</v>
      </c>
      <c r="Y29" s="77">
        <v>4388.4319999999998</v>
      </c>
      <c r="Z29" s="78"/>
      <c r="AA29" s="79">
        <f>SUM(B29:Z29)</f>
        <v>112617.31899999999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4218.9279999999999</v>
      </c>
      <c r="C31" s="62">
        <f t="shared" si="4"/>
        <v>3985.306</v>
      </c>
      <c r="D31" s="62">
        <f t="shared" si="4"/>
        <v>3800.7080000000001</v>
      </c>
      <c r="E31" s="62">
        <f t="shared" si="4"/>
        <v>3763.2559999999999</v>
      </c>
      <c r="F31" s="62">
        <f t="shared" si="4"/>
        <v>3822.9639999999999</v>
      </c>
      <c r="G31" s="62">
        <f t="shared" si="4"/>
        <v>4135.6149999999998</v>
      </c>
      <c r="H31" s="62">
        <f t="shared" si="4"/>
        <v>4567.7849999999999</v>
      </c>
      <c r="I31" s="62">
        <f t="shared" si="4"/>
        <v>4882.4120000000003</v>
      </c>
      <c r="J31" s="62">
        <f t="shared" si="4"/>
        <v>5174.1130000000003</v>
      </c>
      <c r="K31" s="62">
        <f t="shared" si="4"/>
        <v>5387.1670000000004</v>
      </c>
      <c r="L31" s="62">
        <f t="shared" si="4"/>
        <v>5579.8</v>
      </c>
      <c r="M31" s="62">
        <f t="shared" si="4"/>
        <v>5716.3990000000003</v>
      </c>
      <c r="N31" s="62">
        <f t="shared" si="4"/>
        <v>5710.6450000000004</v>
      </c>
      <c r="O31" s="62">
        <f t="shared" si="4"/>
        <v>5608.2790000000005</v>
      </c>
      <c r="P31" s="62">
        <f t="shared" si="4"/>
        <v>5604.5219999999999</v>
      </c>
      <c r="Q31" s="62">
        <f t="shared" si="4"/>
        <v>5735.2439999999997</v>
      </c>
      <c r="R31" s="62">
        <f t="shared" si="4"/>
        <v>6058.7510000000002</v>
      </c>
      <c r="S31" s="62">
        <f t="shared" si="4"/>
        <v>6536.3639999999996</v>
      </c>
      <c r="T31" s="62">
        <f t="shared" si="4"/>
        <v>6539.348</v>
      </c>
      <c r="U31" s="62">
        <f t="shared" si="4"/>
        <v>6463.2110000000002</v>
      </c>
      <c r="V31" s="62">
        <f t="shared" si="4"/>
        <v>6147.0690000000004</v>
      </c>
      <c r="W31" s="62">
        <f t="shared" si="4"/>
        <v>5673.0860000000002</v>
      </c>
      <c r="X31" s="62">
        <f t="shared" si="4"/>
        <v>5246.415</v>
      </c>
      <c r="Y31" s="62">
        <f t="shared" si="4"/>
        <v>4869.4319999999998</v>
      </c>
      <c r="Z31" s="63">
        <f t="shared" si="4"/>
        <v>0</v>
      </c>
      <c r="AA31" s="64">
        <f t="shared" si="4"/>
        <v>125226.81899999999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140</v>
      </c>
      <c r="C34" s="95">
        <v>59</v>
      </c>
      <c r="D34" s="95">
        <v>5</v>
      </c>
      <c r="E34" s="95">
        <v>5</v>
      </c>
      <c r="F34" s="95">
        <v>5</v>
      </c>
      <c r="G34" s="95">
        <v>5</v>
      </c>
      <c r="H34" s="95">
        <v>5</v>
      </c>
      <c r="I34" s="95"/>
      <c r="J34" s="95">
        <v>90</v>
      </c>
      <c r="K34" s="95">
        <v>103</v>
      </c>
      <c r="L34" s="95">
        <v>163</v>
      </c>
      <c r="M34" s="95">
        <v>180</v>
      </c>
      <c r="N34" s="95">
        <v>168</v>
      </c>
      <c r="O34" s="95">
        <v>151</v>
      </c>
      <c r="P34" s="95">
        <v>158</v>
      </c>
      <c r="Q34" s="95">
        <v>107</v>
      </c>
      <c r="R34" s="95">
        <v>113</v>
      </c>
      <c r="S34" s="95">
        <v>149</v>
      </c>
      <c r="T34" s="95">
        <v>128</v>
      </c>
      <c r="U34" s="95">
        <v>107</v>
      </c>
      <c r="V34" s="95">
        <v>85</v>
      </c>
      <c r="W34" s="95">
        <v>77</v>
      </c>
      <c r="X34" s="95">
        <v>152</v>
      </c>
      <c r="Y34" s="95">
        <v>174</v>
      </c>
      <c r="Z34" s="96"/>
      <c r="AA34" s="74">
        <f t="shared" ref="AA34:AA39" si="5">SUM(B34:Z34)</f>
        <v>2329</v>
      </c>
    </row>
    <row r="35" spans="1:27" ht="24.95" customHeight="1" x14ac:dyDescent="0.2">
      <c r="A35" s="97" t="s">
        <v>41</v>
      </c>
      <c r="B35" s="98">
        <v>25</v>
      </c>
      <c r="C35" s="99"/>
      <c r="D35" s="99"/>
      <c r="E35" s="99"/>
      <c r="F35" s="99"/>
      <c r="G35" s="99"/>
      <c r="H35" s="99"/>
      <c r="I35" s="99">
        <v>10</v>
      </c>
      <c r="J35" s="99">
        <v>20</v>
      </c>
      <c r="K35" s="99">
        <v>46</v>
      </c>
      <c r="L35" s="99">
        <v>66</v>
      </c>
      <c r="M35" s="99">
        <v>58</v>
      </c>
      <c r="N35" s="99">
        <v>66</v>
      </c>
      <c r="O35" s="99">
        <v>87</v>
      </c>
      <c r="P35" s="99">
        <v>54</v>
      </c>
      <c r="Q35" s="99">
        <v>80</v>
      </c>
      <c r="R35" s="99">
        <v>16</v>
      </c>
      <c r="S35" s="99">
        <v>15</v>
      </c>
      <c r="T35" s="99">
        <v>15</v>
      </c>
      <c r="U35" s="99">
        <v>13</v>
      </c>
      <c r="V35" s="99">
        <v>13</v>
      </c>
      <c r="W35" s="99">
        <v>9</v>
      </c>
      <c r="X35" s="99"/>
      <c r="Y35" s="99">
        <v>3</v>
      </c>
      <c r="Z35" s="100"/>
      <c r="AA35" s="79">
        <f t="shared" si="5"/>
        <v>596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20</v>
      </c>
      <c r="N37" s="99">
        <v>20</v>
      </c>
      <c r="O37" s="99">
        <v>20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</v>
      </c>
    </row>
    <row r="38" spans="1:27" ht="24.95" customHeight="1" x14ac:dyDescent="0.2">
      <c r="A38" s="97" t="s">
        <v>44</v>
      </c>
      <c r="B38" s="98">
        <v>500</v>
      </c>
      <c r="C38" s="99">
        <v>309.2</v>
      </c>
      <c r="D38" s="99">
        <v>462</v>
      </c>
      <c r="E38" s="99">
        <v>500</v>
      </c>
      <c r="F38" s="99">
        <v>494.3</v>
      </c>
      <c r="G38" s="99">
        <v>304.89999999999998</v>
      </c>
      <c r="H38" s="99">
        <v>263.89999999999998</v>
      </c>
      <c r="I38" s="99">
        <v>372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409.9</v>
      </c>
      <c r="Z38" s="100"/>
      <c r="AA38" s="79">
        <f t="shared" si="5"/>
        <v>11116.199999999999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665</v>
      </c>
      <c r="C39" s="88">
        <f t="shared" si="6"/>
        <v>368.2</v>
      </c>
      <c r="D39" s="88">
        <f t="shared" si="6"/>
        <v>467</v>
      </c>
      <c r="E39" s="88">
        <f t="shared" si="6"/>
        <v>505</v>
      </c>
      <c r="F39" s="88">
        <f t="shared" si="6"/>
        <v>499.3</v>
      </c>
      <c r="G39" s="88">
        <f t="shared" si="6"/>
        <v>309.89999999999998</v>
      </c>
      <c r="H39" s="88">
        <f t="shared" si="6"/>
        <v>268.89999999999998</v>
      </c>
      <c r="I39" s="88">
        <f t="shared" si="6"/>
        <v>382</v>
      </c>
      <c r="J39" s="88">
        <f t="shared" si="6"/>
        <v>610</v>
      </c>
      <c r="K39" s="88">
        <f t="shared" si="6"/>
        <v>649</v>
      </c>
      <c r="L39" s="88">
        <f t="shared" si="6"/>
        <v>729</v>
      </c>
      <c r="M39" s="88">
        <f t="shared" si="6"/>
        <v>758</v>
      </c>
      <c r="N39" s="88">
        <f t="shared" si="6"/>
        <v>754</v>
      </c>
      <c r="O39" s="88">
        <f t="shared" si="6"/>
        <v>758</v>
      </c>
      <c r="P39" s="88">
        <f t="shared" si="6"/>
        <v>712</v>
      </c>
      <c r="Q39" s="88">
        <f t="shared" si="6"/>
        <v>687</v>
      </c>
      <c r="R39" s="88">
        <f t="shared" si="6"/>
        <v>629</v>
      </c>
      <c r="S39" s="88">
        <f t="shared" si="6"/>
        <v>664</v>
      </c>
      <c r="T39" s="88">
        <f t="shared" si="6"/>
        <v>643</v>
      </c>
      <c r="U39" s="88">
        <f t="shared" si="6"/>
        <v>620</v>
      </c>
      <c r="V39" s="88">
        <f t="shared" si="6"/>
        <v>598</v>
      </c>
      <c r="W39" s="88">
        <f t="shared" si="6"/>
        <v>586</v>
      </c>
      <c r="X39" s="88">
        <f t="shared" si="6"/>
        <v>652</v>
      </c>
      <c r="Y39" s="88">
        <f t="shared" si="6"/>
        <v>586.9</v>
      </c>
      <c r="Z39" s="89">
        <f t="shared" si="6"/>
        <v>0</v>
      </c>
      <c r="AA39" s="90">
        <f t="shared" si="5"/>
        <v>14101.199999999999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309.2</v>
      </c>
      <c r="D46" s="99">
        <v>462</v>
      </c>
      <c r="E46" s="99">
        <v>500</v>
      </c>
      <c r="F46" s="99">
        <v>494.3</v>
      </c>
      <c r="G46" s="99">
        <v>304.89999999999998</v>
      </c>
      <c r="H46" s="99">
        <v>263.89999999999998</v>
      </c>
      <c r="I46" s="99">
        <v>372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409.9</v>
      </c>
      <c r="Z46" s="100"/>
      <c r="AA46" s="79">
        <f t="shared" si="7"/>
        <v>11116.199999999999</v>
      </c>
    </row>
    <row r="47" spans="1:27" ht="24.95" customHeight="1" x14ac:dyDescent="0.2">
      <c r="A47" s="85" t="s">
        <v>47</v>
      </c>
      <c r="B47" s="98">
        <v>100</v>
      </c>
      <c r="C47" s="99">
        <v>84</v>
      </c>
      <c r="D47" s="99">
        <v>72</v>
      </c>
      <c r="E47" s="99">
        <v>66</v>
      </c>
      <c r="F47" s="99">
        <v>65</v>
      </c>
      <c r="G47" s="99">
        <v>65</v>
      </c>
      <c r="H47" s="99">
        <v>69</v>
      </c>
      <c r="I47" s="99">
        <v>90</v>
      </c>
      <c r="J47" s="99">
        <v>110</v>
      </c>
      <c r="K47" s="99">
        <v>130</v>
      </c>
      <c r="L47" s="99">
        <v>135</v>
      </c>
      <c r="M47" s="99">
        <v>149</v>
      </c>
      <c r="N47" s="99">
        <v>148</v>
      </c>
      <c r="O47" s="99">
        <v>146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140</v>
      </c>
      <c r="W47" s="99">
        <v>146</v>
      </c>
      <c r="X47" s="99">
        <v>136</v>
      </c>
      <c r="Y47" s="99">
        <v>110</v>
      </c>
      <c r="Z47" s="100"/>
      <c r="AA47" s="79">
        <f t="shared" si="7"/>
        <v>2861</v>
      </c>
    </row>
    <row r="48" spans="1:27" ht="30" customHeight="1" thickBot="1" x14ac:dyDescent="0.25">
      <c r="A48" s="86" t="s">
        <v>48</v>
      </c>
      <c r="B48" s="87">
        <f>SUM(B42:B47)</f>
        <v>600</v>
      </c>
      <c r="C48" s="88">
        <f t="shared" ref="C48:Z48" si="8">SUM(C42:C47)</f>
        <v>393.2</v>
      </c>
      <c r="D48" s="88">
        <f t="shared" si="8"/>
        <v>534</v>
      </c>
      <c r="E48" s="88">
        <f t="shared" si="8"/>
        <v>566</v>
      </c>
      <c r="F48" s="88">
        <f t="shared" si="8"/>
        <v>559.29999999999995</v>
      </c>
      <c r="G48" s="88">
        <f t="shared" si="8"/>
        <v>369.9</v>
      </c>
      <c r="H48" s="88">
        <f t="shared" si="8"/>
        <v>332.9</v>
      </c>
      <c r="I48" s="88">
        <f t="shared" si="8"/>
        <v>462</v>
      </c>
      <c r="J48" s="88">
        <f t="shared" si="8"/>
        <v>610</v>
      </c>
      <c r="K48" s="88">
        <f t="shared" si="8"/>
        <v>630</v>
      </c>
      <c r="L48" s="88">
        <f t="shared" si="8"/>
        <v>635</v>
      </c>
      <c r="M48" s="88">
        <f t="shared" si="8"/>
        <v>649</v>
      </c>
      <c r="N48" s="88">
        <f t="shared" si="8"/>
        <v>648</v>
      </c>
      <c r="O48" s="88">
        <f t="shared" si="8"/>
        <v>646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640</v>
      </c>
      <c r="W48" s="88">
        <f t="shared" si="8"/>
        <v>646</v>
      </c>
      <c r="X48" s="88">
        <f t="shared" si="8"/>
        <v>636</v>
      </c>
      <c r="Y48" s="88">
        <f t="shared" si="8"/>
        <v>519.9</v>
      </c>
      <c r="Z48" s="89">
        <f t="shared" si="8"/>
        <v>0</v>
      </c>
      <c r="AA48" s="90">
        <f t="shared" si="7"/>
        <v>13977.199999999999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4718.9279999999999</v>
      </c>
      <c r="C51" s="88">
        <f t="shared" si="10"/>
        <v>4294.5059999999994</v>
      </c>
      <c r="D51" s="88">
        <f t="shared" si="10"/>
        <v>4262.7079999999996</v>
      </c>
      <c r="E51" s="88">
        <f t="shared" si="10"/>
        <v>4263.2559999999994</v>
      </c>
      <c r="F51" s="88">
        <f t="shared" si="10"/>
        <v>4317.2640000000001</v>
      </c>
      <c r="G51" s="88">
        <f t="shared" si="10"/>
        <v>4440.5149999999994</v>
      </c>
      <c r="H51" s="88">
        <f t="shared" si="10"/>
        <v>4831.6849999999995</v>
      </c>
      <c r="I51" s="88">
        <f t="shared" si="10"/>
        <v>5254.4120000000003</v>
      </c>
      <c r="J51" s="88">
        <f t="shared" si="10"/>
        <v>5674.1129999999994</v>
      </c>
      <c r="K51" s="88">
        <f t="shared" si="10"/>
        <v>5887.1670000000004</v>
      </c>
      <c r="L51" s="88">
        <f t="shared" si="10"/>
        <v>6079.8000000000011</v>
      </c>
      <c r="M51" s="88">
        <f t="shared" si="10"/>
        <v>6216.3989999999994</v>
      </c>
      <c r="N51" s="88">
        <f t="shared" si="10"/>
        <v>6210.6449999999995</v>
      </c>
      <c r="O51" s="88">
        <f t="shared" si="10"/>
        <v>6108.2790000000005</v>
      </c>
      <c r="P51" s="88">
        <f t="shared" si="10"/>
        <v>6104.5220000000008</v>
      </c>
      <c r="Q51" s="88">
        <f t="shared" si="10"/>
        <v>6235.2439999999988</v>
      </c>
      <c r="R51" s="88">
        <f t="shared" si="10"/>
        <v>6558.7509999999984</v>
      </c>
      <c r="S51" s="88">
        <f t="shared" si="10"/>
        <v>7036.3639999999996</v>
      </c>
      <c r="T51" s="88">
        <f t="shared" si="10"/>
        <v>7039.348</v>
      </c>
      <c r="U51" s="88">
        <f t="shared" si="10"/>
        <v>6963.2110000000002</v>
      </c>
      <c r="V51" s="88">
        <f t="shared" si="10"/>
        <v>6647.0689999999995</v>
      </c>
      <c r="W51" s="88">
        <f t="shared" si="10"/>
        <v>6173.0860000000002</v>
      </c>
      <c r="X51" s="88">
        <f t="shared" si="10"/>
        <v>5746.415</v>
      </c>
      <c r="Y51" s="88">
        <f t="shared" si="10"/>
        <v>5279.3319999999994</v>
      </c>
      <c r="Z51" s="89">
        <f t="shared" si="10"/>
        <v>0</v>
      </c>
      <c r="AA51" s="104">
        <f>SUM(B51:Z51)</f>
        <v>136343.019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-631</v>
      </c>
      <c r="C4" s="18">
        <v>-820.8</v>
      </c>
      <c r="D4" s="18">
        <v>-668</v>
      </c>
      <c r="E4" s="18">
        <v>-632</v>
      </c>
      <c r="F4" s="18">
        <v>-635.70000000000005</v>
      </c>
      <c r="G4" s="18">
        <v>-823.1</v>
      </c>
      <c r="H4" s="18">
        <v>-718.80000000000007</v>
      </c>
      <c r="I4" s="18">
        <v>-333.70000000000005</v>
      </c>
      <c r="J4" s="18">
        <v>-327.39999999999998</v>
      </c>
      <c r="K4" s="18">
        <v>-239</v>
      </c>
      <c r="L4" s="18">
        <v>-420</v>
      </c>
      <c r="M4" s="18">
        <v>-168.39999999999998</v>
      </c>
      <c r="N4" s="18">
        <v>21.899999999999977</v>
      </c>
      <c r="O4" s="18">
        <v>-117.79999999999995</v>
      </c>
      <c r="P4" s="18">
        <v>-632</v>
      </c>
      <c r="Q4" s="18">
        <v>-540.40000000000009</v>
      </c>
      <c r="R4" s="18">
        <v>-631</v>
      </c>
      <c r="S4" s="18">
        <v>-629</v>
      </c>
      <c r="T4" s="18">
        <v>-630</v>
      </c>
      <c r="U4" s="18">
        <v>-629</v>
      </c>
      <c r="V4" s="18">
        <v>-628</v>
      </c>
      <c r="W4" s="18">
        <v>-630</v>
      </c>
      <c r="X4" s="18">
        <v>-596.90000000000009</v>
      </c>
      <c r="Y4" s="18">
        <v>-711.50000000000011</v>
      </c>
      <c r="Z4" s="19"/>
      <c r="AA4" s="111">
        <f>SUM(B4:Z4)</f>
        <v>-12771.6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55</v>
      </c>
      <c r="C7" s="117">
        <v>90.09</v>
      </c>
      <c r="D7" s="117">
        <v>84.27</v>
      </c>
      <c r="E7" s="117">
        <v>40.82</v>
      </c>
      <c r="F7" s="117">
        <v>84.27</v>
      </c>
      <c r="G7" s="117">
        <v>100</v>
      </c>
      <c r="H7" s="117">
        <v>108.28</v>
      </c>
      <c r="I7" s="117">
        <v>113.85</v>
      </c>
      <c r="J7" s="117">
        <v>107.42</v>
      </c>
      <c r="K7" s="117">
        <v>76.36</v>
      </c>
      <c r="L7" s="117">
        <v>75.599999999999994</v>
      </c>
      <c r="M7" s="117">
        <v>77.87</v>
      </c>
      <c r="N7" s="117">
        <v>80.27</v>
      </c>
      <c r="O7" s="117">
        <v>81.27</v>
      </c>
      <c r="P7" s="117">
        <v>95.12</v>
      </c>
      <c r="Q7" s="117">
        <v>102.56</v>
      </c>
      <c r="R7" s="117">
        <v>102.38</v>
      </c>
      <c r="S7" s="117">
        <v>103.32</v>
      </c>
      <c r="T7" s="117">
        <v>103.58</v>
      </c>
      <c r="U7" s="117">
        <v>106.06</v>
      </c>
      <c r="V7" s="117">
        <v>104.96</v>
      </c>
      <c r="W7" s="117">
        <v>102.2</v>
      </c>
      <c r="X7" s="117">
        <v>101.97</v>
      </c>
      <c r="Y7" s="117">
        <v>92.41</v>
      </c>
      <c r="Z7" s="118"/>
      <c r="AA7" s="119">
        <f>IF(SUM(B7:Z7)&lt;&gt;0,AVERAGEIF(B7:Z7,"&lt;&gt;"""),"")</f>
        <v>91.247083333333322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1131</v>
      </c>
      <c r="C13" s="129">
        <v>1130</v>
      </c>
      <c r="D13" s="129">
        <v>1130</v>
      </c>
      <c r="E13" s="129">
        <v>1132</v>
      </c>
      <c r="F13" s="129">
        <v>1130</v>
      </c>
      <c r="G13" s="129">
        <v>1128</v>
      </c>
      <c r="H13" s="129">
        <v>982.7</v>
      </c>
      <c r="I13" s="129">
        <v>705.7</v>
      </c>
      <c r="J13" s="129">
        <v>827.4</v>
      </c>
      <c r="K13" s="129">
        <v>739</v>
      </c>
      <c r="L13" s="129">
        <v>920</v>
      </c>
      <c r="M13" s="129">
        <v>668.4</v>
      </c>
      <c r="N13" s="129">
        <v>478.1</v>
      </c>
      <c r="O13" s="129">
        <v>617.79999999999995</v>
      </c>
      <c r="P13" s="129">
        <v>1132</v>
      </c>
      <c r="Q13" s="129">
        <v>1040.4000000000001</v>
      </c>
      <c r="R13" s="129">
        <v>1131</v>
      </c>
      <c r="S13" s="129">
        <v>1129</v>
      </c>
      <c r="T13" s="129">
        <v>1130</v>
      </c>
      <c r="U13" s="129">
        <v>1129</v>
      </c>
      <c r="V13" s="129">
        <v>1128</v>
      </c>
      <c r="W13" s="129">
        <v>1130</v>
      </c>
      <c r="X13" s="129">
        <v>1096.9000000000001</v>
      </c>
      <c r="Y13" s="130">
        <v>1121.4000000000001</v>
      </c>
      <c r="Z13" s="131"/>
      <c r="AA13" s="132">
        <f t="shared" si="0"/>
        <v>23887.800000000003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1131</v>
      </c>
      <c r="C16" s="135">
        <f t="shared" si="1"/>
        <v>1130</v>
      </c>
      <c r="D16" s="135">
        <f t="shared" si="1"/>
        <v>1130</v>
      </c>
      <c r="E16" s="135">
        <f t="shared" si="1"/>
        <v>1132</v>
      </c>
      <c r="F16" s="135">
        <f t="shared" si="1"/>
        <v>1130</v>
      </c>
      <c r="G16" s="135">
        <f t="shared" si="1"/>
        <v>1128</v>
      </c>
      <c r="H16" s="135">
        <f t="shared" si="1"/>
        <v>982.7</v>
      </c>
      <c r="I16" s="135">
        <f t="shared" si="1"/>
        <v>705.7</v>
      </c>
      <c r="J16" s="135">
        <f t="shared" si="1"/>
        <v>827.4</v>
      </c>
      <c r="K16" s="135">
        <f t="shared" si="1"/>
        <v>739</v>
      </c>
      <c r="L16" s="135">
        <f t="shared" si="1"/>
        <v>920</v>
      </c>
      <c r="M16" s="135">
        <f t="shared" si="1"/>
        <v>668.4</v>
      </c>
      <c r="N16" s="135">
        <f t="shared" si="1"/>
        <v>478.1</v>
      </c>
      <c r="O16" s="135">
        <f t="shared" si="1"/>
        <v>617.79999999999995</v>
      </c>
      <c r="P16" s="135">
        <f t="shared" si="1"/>
        <v>1132</v>
      </c>
      <c r="Q16" s="135">
        <f t="shared" si="1"/>
        <v>1040.4000000000001</v>
      </c>
      <c r="R16" s="135">
        <f t="shared" si="1"/>
        <v>1131</v>
      </c>
      <c r="S16" s="135">
        <f t="shared" si="1"/>
        <v>1129</v>
      </c>
      <c r="T16" s="135">
        <f t="shared" si="1"/>
        <v>1130</v>
      </c>
      <c r="U16" s="135">
        <f t="shared" si="1"/>
        <v>1129</v>
      </c>
      <c r="V16" s="135">
        <f t="shared" si="1"/>
        <v>1128</v>
      </c>
      <c r="W16" s="135">
        <f t="shared" si="1"/>
        <v>1130</v>
      </c>
      <c r="X16" s="135">
        <f t="shared" si="1"/>
        <v>1096.9000000000001</v>
      </c>
      <c r="Y16" s="135">
        <f t="shared" si="1"/>
        <v>1121.4000000000001</v>
      </c>
      <c r="Z16" s="136" t="str">
        <f t="shared" si="1"/>
        <v/>
      </c>
      <c r="AA16" s="90">
        <f t="shared" si="0"/>
        <v>23887.800000000003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309.2</v>
      </c>
      <c r="D23" s="133">
        <v>462</v>
      </c>
      <c r="E23" s="133">
        <v>500</v>
      </c>
      <c r="F23" s="133">
        <v>494.3</v>
      </c>
      <c r="G23" s="133">
        <v>304.89999999999998</v>
      </c>
      <c r="H23" s="133">
        <v>263.89999999999998</v>
      </c>
      <c r="I23" s="133">
        <v>372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409.9</v>
      </c>
      <c r="Z23" s="131"/>
      <c r="AA23" s="132">
        <f t="shared" si="2"/>
        <v>11116.199999999999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309.2</v>
      </c>
      <c r="D24" s="135">
        <f t="shared" si="3"/>
        <v>462</v>
      </c>
      <c r="E24" s="135">
        <f t="shared" si="3"/>
        <v>500</v>
      </c>
      <c r="F24" s="135">
        <f t="shared" si="3"/>
        <v>494.3</v>
      </c>
      <c r="G24" s="135">
        <f t="shared" si="3"/>
        <v>304.89999999999998</v>
      </c>
      <c r="H24" s="135">
        <f t="shared" si="3"/>
        <v>263.89999999999998</v>
      </c>
      <c r="I24" s="135">
        <f t="shared" si="3"/>
        <v>372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409.9</v>
      </c>
      <c r="Z24" s="136" t="str">
        <f t="shared" si="3"/>
        <v/>
      </c>
      <c r="AA24" s="90">
        <f t="shared" si="2"/>
        <v>11116.199999999999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2024-01-01T12:07:54Z</dcterms:created>
  <dcterms:modified xsi:type="dcterms:W3CDTF">2024-01-01T12:07:55Z</dcterms:modified>
</cp:coreProperties>
</file>