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<sst xmlns="http://schemas.openxmlformats.org/spreadsheetml/2006/main" count="117" uniqueCount="53">
  <si>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31/12/2023 14:07:13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</si>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</sst>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8-42BE-8297-7AB05659BE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104</c:v>
                </c:pt>
                <c:pt idx="7">
                  <c:v>118</c:v>
                </c:pt>
                <c:pt idx="8">
                  <c:v>147</c:v>
                </c:pt>
                <c:pt idx="9">
                  <c:v>148</c:v>
                </c:pt>
                <c:pt idx="10">
                  <c:v>149</c:v>
                </c:pt>
                <c:pt idx="11">
                  <c:v>151</c:v>
                </c:pt>
                <c:pt idx="12">
                  <c:v>152</c:v>
                </c:pt>
                <c:pt idx="13">
                  <c:v>145</c:v>
                </c:pt>
                <c:pt idx="14">
                  <c:v>141</c:v>
                </c:pt>
                <c:pt idx="15">
                  <c:v>146</c:v>
                </c:pt>
                <c:pt idx="16">
                  <c:v>154</c:v>
                </c:pt>
                <c:pt idx="17">
                  <c:v>157</c:v>
                </c:pt>
                <c:pt idx="18">
                  <c:v>158</c:v>
                </c:pt>
                <c:pt idx="19">
                  <c:v>146</c:v>
                </c:pt>
                <c:pt idx="20">
                  <c:v>141</c:v>
                </c:pt>
                <c:pt idx="21">
                  <c:v>116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8-42BE-8297-7AB05659BE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1142.8869999999999</c:v>
                </c:pt>
                <c:pt idx="1">
                  <c:v>1110.79</c:v>
                </c:pt>
                <c:pt idx="2">
                  <c:v>1078.9000000000001</c:v>
                </c:pt>
                <c:pt idx="3">
                  <c:v>1028.9000000000001</c:v>
                </c:pt>
                <c:pt idx="4">
                  <c:v>1028.9000000000001</c:v>
                </c:pt>
                <c:pt idx="5">
                  <c:v>1028.9000000000001</c:v>
                </c:pt>
                <c:pt idx="6">
                  <c:v>1078.9000000000001</c:v>
                </c:pt>
                <c:pt idx="7">
                  <c:v>1099.124</c:v>
                </c:pt>
                <c:pt idx="8">
                  <c:v>750.9</c:v>
                </c:pt>
                <c:pt idx="9">
                  <c:v>347.9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429.9</c:v>
                </c:pt>
                <c:pt idx="15">
                  <c:v>925.44600000000003</c:v>
                </c:pt>
                <c:pt idx="16">
                  <c:v>1354.277</c:v>
                </c:pt>
                <c:pt idx="17">
                  <c:v>1498.9560000000001</c:v>
                </c:pt>
                <c:pt idx="18">
                  <c:v>1585.114</c:v>
                </c:pt>
                <c:pt idx="19">
                  <c:v>1614.7910000000002</c:v>
                </c:pt>
                <c:pt idx="20">
                  <c:v>1730.508</c:v>
                </c:pt>
                <c:pt idx="21">
                  <c:v>1571.5419999999999</c:v>
                </c:pt>
                <c:pt idx="22">
                  <c:v>1693.6210000000003</c:v>
                </c:pt>
                <c:pt idx="23">
                  <c:v>1433.8620000000001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28-42BE-8297-7AB05659BE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2005</c:v>
                </c:pt>
                <c:pt idx="1">
                  <c:v>2072.5</c:v>
                </c:pt>
                <c:pt idx="2">
                  <c:v>2000</c:v>
                </c:pt>
                <c:pt idx="3">
                  <c:v>1951</c:v>
                </c:pt>
                <c:pt idx="4">
                  <c:v>2000</c:v>
                </c:pt>
                <c:pt idx="5">
                  <c:v>2046</c:v>
                </c:pt>
                <c:pt idx="6">
                  <c:v>2067</c:v>
                </c:pt>
                <c:pt idx="7">
                  <c:v>2071</c:v>
                </c:pt>
                <c:pt idx="8">
                  <c:v>2035</c:v>
                </c:pt>
                <c:pt idx="9">
                  <c:v>2034.28</c:v>
                </c:pt>
                <c:pt idx="10">
                  <c:v>1876.789</c:v>
                </c:pt>
                <c:pt idx="11">
                  <c:v>1608.7</c:v>
                </c:pt>
                <c:pt idx="12">
                  <c:v>1383.5</c:v>
                </c:pt>
                <c:pt idx="13">
                  <c:v>1494.1</c:v>
                </c:pt>
                <c:pt idx="14">
                  <c:v>1985</c:v>
                </c:pt>
                <c:pt idx="15">
                  <c:v>1985</c:v>
                </c:pt>
                <c:pt idx="16">
                  <c:v>2024</c:v>
                </c:pt>
                <c:pt idx="17">
                  <c:v>2036</c:v>
                </c:pt>
                <c:pt idx="18">
                  <c:v>2035</c:v>
                </c:pt>
                <c:pt idx="19">
                  <c:v>2033</c:v>
                </c:pt>
                <c:pt idx="20">
                  <c:v>2038</c:v>
                </c:pt>
                <c:pt idx="21">
                  <c:v>2024</c:v>
                </c:pt>
                <c:pt idx="22">
                  <c:v>2027</c:v>
                </c:pt>
                <c:pt idx="23">
                  <c:v>2018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28-42BE-8297-7AB05659BE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773.41300000000012</c:v>
                </c:pt>
                <c:pt idx="1">
                  <c:v>819.68600000000004</c:v>
                </c:pt>
                <c:pt idx="2">
                  <c:v>831.51400000000024</c:v>
                </c:pt>
                <c:pt idx="3">
                  <c:v>860.59400000000005</c:v>
                </c:pt>
                <c:pt idx="4">
                  <c:v>874.75000000000023</c:v>
                </c:pt>
                <c:pt idx="5">
                  <c:v>897.52700000000004</c:v>
                </c:pt>
                <c:pt idx="6">
                  <c:v>922.14800000000002</c:v>
                </c:pt>
                <c:pt idx="7">
                  <c:v>1273.9839999999997</c:v>
                </c:pt>
                <c:pt idx="8">
                  <c:v>2139.8179999999993</c:v>
                </c:pt>
                <c:pt idx="9">
                  <c:v>3117.3510000000001</c:v>
                </c:pt>
                <c:pt idx="10">
                  <c:v>3772.4160000000002</c:v>
                </c:pt>
                <c:pt idx="11">
                  <c:v>4055.3940000000002</c:v>
                </c:pt>
                <c:pt idx="12">
                  <c:v>3981.9590000000003</c:v>
                </c:pt>
                <c:pt idx="13">
                  <c:v>3520.4940000000011</c:v>
                </c:pt>
                <c:pt idx="14">
                  <c:v>2689.6499999999996</c:v>
                </c:pt>
                <c:pt idx="15">
                  <c:v>1664.3620000000001</c:v>
                </c:pt>
                <c:pt idx="16">
                  <c:v>1163.0930000000003</c:v>
                </c:pt>
                <c:pt idx="17">
                  <c:v>1102.5900000000001</c:v>
                </c:pt>
                <c:pt idx="18">
                  <c:v>1090.9639999999999</c:v>
                </c:pt>
                <c:pt idx="19">
                  <c:v>1066.742</c:v>
                </c:pt>
                <c:pt idx="20">
                  <c:v>1084.0359999999998</c:v>
                </c:pt>
                <c:pt idx="21">
                  <c:v>1109.2819999999999</c:v>
                </c:pt>
                <c:pt idx="22">
                  <c:v>1135.7669999999998</c:v>
                </c:pt>
                <c:pt idx="23">
                  <c:v>1139.434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28-42BE-8297-7AB05659BE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9</c:v>
                </c:pt>
                <c:pt idx="7">
                  <c:v>13</c:v>
                </c:pt>
                <c:pt idx="8">
                  <c:v>21</c:v>
                </c:pt>
                <c:pt idx="9">
                  <c:v>31</c:v>
                </c:pt>
                <c:pt idx="10">
                  <c:v>38</c:v>
                </c:pt>
                <c:pt idx="11">
                  <c:v>42</c:v>
                </c:pt>
                <c:pt idx="12">
                  <c:v>44</c:v>
                </c:pt>
                <c:pt idx="13">
                  <c:v>44</c:v>
                </c:pt>
                <c:pt idx="14">
                  <c:v>34</c:v>
                </c:pt>
                <c:pt idx="15">
                  <c:v>20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  <c:pt idx="22">
                  <c:v>19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28-42BE-8297-7AB05659BE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55</c:v>
                </c:pt>
                <c:pt idx="4">
                  <c:v>55</c:v>
                </c:pt>
                <c:pt idx="5">
                  <c:v>386</c:v>
                </c:pt>
                <c:pt idx="6">
                  <c:v>472</c:v>
                </c:pt>
                <c:pt idx="7">
                  <c:v>472</c:v>
                </c:pt>
                <c:pt idx="8">
                  <c:v>390</c:v>
                </c:pt>
                <c:pt idx="9">
                  <c:v>68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55</c:v>
                </c:pt>
                <c:pt idx="15">
                  <c:v>652</c:v>
                </c:pt>
                <c:pt idx="16">
                  <c:v>1056</c:v>
                </c:pt>
                <c:pt idx="17">
                  <c:v>1287</c:v>
                </c:pt>
                <c:pt idx="18">
                  <c:v>1287</c:v>
                </c:pt>
                <c:pt idx="19">
                  <c:v>1237</c:v>
                </c:pt>
                <c:pt idx="20">
                  <c:v>956</c:v>
                </c:pt>
                <c:pt idx="21">
                  <c:v>874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28-42BE-8297-7AB05659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4374.333999999998</c:v>
                </c:pt>
                <c:pt idx="1">
                  <c:v>4113.951</c:v>
                </c:pt>
                <c:pt idx="2">
                  <c:v>4022.4259999999999</c:v>
                </c:pt>
                <c:pt idx="3">
                  <c:v>4007.4779999999982</c:v>
                </c:pt>
                <c:pt idx="4">
                  <c:v>4069.6690000000008</c:v>
                </c:pt>
                <c:pt idx="5">
                  <c:v>4468.4360000000015</c:v>
                </c:pt>
                <c:pt idx="6">
                  <c:v>4653.0649999999996</c:v>
                </c:pt>
                <c:pt idx="7">
                  <c:v>5047.1079999999993</c:v>
                </c:pt>
                <c:pt idx="8">
                  <c:v>5483.7180000000026</c:v>
                </c:pt>
                <c:pt idx="9">
                  <c:v>5746.530999999999</c:v>
                </c:pt>
                <c:pt idx="10">
                  <c:v>6210.1049999999987</c:v>
                </c:pt>
                <c:pt idx="11">
                  <c:v>6230.9449999999997</c:v>
                </c:pt>
                <c:pt idx="12">
                  <c:v>5935.362000000001</c:v>
                </c:pt>
                <c:pt idx="13">
                  <c:v>5551.5370000000003</c:v>
                </c:pt>
                <c:pt idx="14">
                  <c:v>5334.5499999999993</c:v>
                </c:pt>
                <c:pt idx="15">
                  <c:v>5392.8079999999991</c:v>
                </c:pt>
                <c:pt idx="16">
                  <c:v>5766.369999999999</c:v>
                </c:pt>
                <c:pt idx="17">
                  <c:v>6096.5460000000003</c:v>
                </c:pt>
                <c:pt idx="18">
                  <c:v>6171.0779999999995</c:v>
                </c:pt>
                <c:pt idx="19">
                  <c:v>6113.5330000000022</c:v>
                </c:pt>
                <c:pt idx="20">
                  <c:v>5966.5439999999981</c:v>
                </c:pt>
                <c:pt idx="21">
                  <c:v>5712.8240000000014</c:v>
                </c:pt>
                <c:pt idx="22">
                  <c:v>5493.3879999999981</c:v>
                </c:pt>
                <c:pt idx="23">
                  <c:v>5128.2960000000003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28-42BE-8297-7AB05659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107.09</c:v>
                </c:pt>
                <c:pt idx="1">
                  <c:v>104</c:v>
                </c:pt>
                <c:pt idx="2">
                  <c:v>100</c:v>
                </c:pt>
                <c:pt idx="3">
                  <c:v>85.66</c:v>
                </c:pt>
                <c:pt idx="4">
                  <c:v>85</c:v>
                </c:pt>
                <c:pt idx="5">
                  <c:v>85.53</c:v>
                </c:pt>
                <c:pt idx="6">
                  <c:v>95.07</c:v>
                </c:pt>
                <c:pt idx="7">
                  <c:v>103.07</c:v>
                </c:pt>
                <c:pt idx="8">
                  <c:v>65</c:v>
                </c:pt>
                <c:pt idx="9">
                  <c:v>47.34</c:v>
                </c:pt>
                <c:pt idx="10">
                  <c:v>1</c:v>
                </c:pt>
                <c:pt idx="11">
                  <c:v>0.54</c:v>
                </c:pt>
                <c:pt idx="12">
                  <c:v>2.2400000000000002</c:v>
                </c:pt>
                <c:pt idx="13">
                  <c:v>3.24</c:v>
                </c:pt>
                <c:pt idx="14">
                  <c:v>65.099999999999994</c:v>
                </c:pt>
                <c:pt idx="15">
                  <c:v>96.91</c:v>
                </c:pt>
                <c:pt idx="16">
                  <c:v>97.44</c:v>
                </c:pt>
                <c:pt idx="17">
                  <c:v>94</c:v>
                </c:pt>
                <c:pt idx="18">
                  <c:v>98.58</c:v>
                </c:pt>
                <c:pt idx="19">
                  <c:v>101.03</c:v>
                </c:pt>
                <c:pt idx="20">
                  <c:v>105.72</c:v>
                </c:pt>
                <c:pt idx="21">
                  <c:v>101.06</c:v>
                </c:pt>
                <c:pt idx="22">
                  <c:v>103.19</c:v>
                </c:pt>
                <c:pt idx="23">
                  <c:v>99.05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28-42BE-8297-7AB05659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4374.2999999999993</v>
      </c>
      <c r="C4" s="18">
        <v>4113.9760000000006</v>
      </c>
      <c r="D4" s="18">
        <v>4022.4139999999998</v>
      </c>
      <c r="E4" s="18">
        <v>4007.4939999999992</v>
      </c>
      <c r="F4" s="18">
        <v>4069.6499999999996</v>
      </c>
      <c r="G4" s="18">
        <v>4468.4269999999988</v>
      </c>
      <c r="H4" s="18">
        <v>4653.0479999999998</v>
      </c>
      <c r="I4" s="18">
        <v>5047.1080000000002</v>
      </c>
      <c r="J4" s="18">
        <v>5483.7179999999998</v>
      </c>
      <c r="K4" s="18">
        <v>5746.530999999999</v>
      </c>
      <c r="L4" s="18">
        <v>6210.1050000000014</v>
      </c>
      <c r="M4" s="18">
        <v>6230.9940000000006</v>
      </c>
      <c r="N4" s="18">
        <v>5935.3590000000004</v>
      </c>
      <c r="O4" s="18">
        <v>5551.4940000000006</v>
      </c>
      <c r="P4" s="18">
        <v>5334.5500000000011</v>
      </c>
      <c r="Q4" s="18">
        <v>5392.8079999999991</v>
      </c>
      <c r="R4" s="18">
        <v>5766.3700000000008</v>
      </c>
      <c r="S4" s="18">
        <v>6096.5459999999994</v>
      </c>
      <c r="T4" s="18">
        <v>6171.0780000000013</v>
      </c>
      <c r="U4" s="18">
        <v>6113.5329999999985</v>
      </c>
      <c r="V4" s="18">
        <v>5966.5439999999999</v>
      </c>
      <c r="W4" s="18">
        <v>5712.8240000000005</v>
      </c>
      <c r="X4" s="18">
        <v>5493.3879999999999</v>
      </c>
      <c r="Y4" s="18">
        <v>5128.2960000000003</v>
      </c>
      <c r="Z4" s="19"/>
      <c r="AA4" s="20">
        <f>SUM(B4:Z4)</f>
        <v>127090.55499999999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107.09</v>
      </c>
      <c r="C7" s="28">
        <v>104</v>
      </c>
      <c r="D7" s="28">
        <v>100</v>
      </c>
      <c r="E7" s="28">
        <v>85.66</v>
      </c>
      <c r="F7" s="28">
        <v>85</v>
      </c>
      <c r="G7" s="28">
        <v>85.53</v>
      </c>
      <c r="H7" s="28">
        <v>95.07</v>
      </c>
      <c r="I7" s="28">
        <v>103.07</v>
      </c>
      <c r="J7" s="28">
        <v>65</v>
      </c>
      <c r="K7" s="28">
        <v>47.34</v>
      </c>
      <c r="L7" s="28">
        <v>1</v>
      </c>
      <c r="M7" s="28">
        <v>0.54</v>
      </c>
      <c r="N7" s="28">
        <v>2.2400000000000002</v>
      </c>
      <c r="O7" s="28">
        <v>3.24</v>
      </c>
      <c r="P7" s="28">
        <v>65.099999999999994</v>
      </c>
      <c r="Q7" s="28">
        <v>96.91</v>
      </c>
      <c r="R7" s="28">
        <v>97.44</v>
      </c>
      <c r="S7" s="28">
        <v>94</v>
      </c>
      <c r="T7" s="28">
        <v>98.58</v>
      </c>
      <c r="U7" s="28">
        <v>101.03</v>
      </c>
      <c r="V7" s="28">
        <v>105.72</v>
      </c>
      <c r="W7" s="28">
        <v>101.06</v>
      </c>
      <c r="X7" s="28">
        <v>103.19</v>
      </c>
      <c r="Y7" s="28">
        <v>99.05</v>
      </c>
      <c r="Z7" s="29"/>
      <c r="AA7" s="30">
        <f>IF(SUM(B7:Z7)&lt;&gt;0,AVERAGEIF(B7:Z7,"&lt;&gt;"""),"")</f>
        <v>76.952500000000001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104</v>
      </c>
      <c r="I11" s="47">
        <v>118</v>
      </c>
      <c r="J11" s="47">
        <v>147</v>
      </c>
      <c r="K11" s="47">
        <v>148</v>
      </c>
      <c r="L11" s="47">
        <v>149</v>
      </c>
      <c r="M11" s="47">
        <v>151</v>
      </c>
      <c r="N11" s="47">
        <v>152</v>
      </c>
      <c r="O11" s="47">
        <v>145</v>
      </c>
      <c r="P11" s="47">
        <v>141</v>
      </c>
      <c r="Q11" s="47">
        <v>146</v>
      </c>
      <c r="R11" s="47">
        <v>154</v>
      </c>
      <c r="S11" s="47">
        <v>157</v>
      </c>
      <c r="T11" s="47">
        <v>158</v>
      </c>
      <c r="U11" s="47">
        <v>146</v>
      </c>
      <c r="V11" s="47">
        <v>141</v>
      </c>
      <c r="W11" s="47">
        <v>116</v>
      </c>
      <c r="X11" s="47">
        <v>102</v>
      </c>
      <c r="Y11" s="47">
        <v>102</v>
      </c>
      <c r="Z11" s="48"/>
      <c r="AA11" s="49">
        <f t="shared" si="0"/>
        <v>3089</v>
      </c>
    </row>
    <row r="12" spans="1:27" ht="24.95" customHeight="1" x14ac:dyDescent="0.2">
      <c r="A12" s="50" t="s">
        <v>8</v>
      </c>
      <c r="B12" s="51">
        <v>1142.8869999999999</v>
      </c>
      <c r="C12" s="52">
        <v>1110.79</v>
      </c>
      <c r="D12" s="52">
        <v>1078.9000000000001</v>
      </c>
      <c r="E12" s="52">
        <v>1028.9000000000001</v>
      </c>
      <c r="F12" s="52">
        <v>1028.9000000000001</v>
      </c>
      <c r="G12" s="52">
        <v>1028.9000000000001</v>
      </c>
      <c r="H12" s="52">
        <v>1078.9000000000001</v>
      </c>
      <c r="I12" s="52">
        <v>1099.124</v>
      </c>
      <c r="J12" s="52">
        <v>750.9</v>
      </c>
      <c r="K12" s="52">
        <v>347.9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429.9</v>
      </c>
      <c r="Q12" s="52">
        <v>925.44600000000003</v>
      </c>
      <c r="R12" s="52">
        <v>1354.277</v>
      </c>
      <c r="S12" s="52">
        <v>1498.9560000000001</v>
      </c>
      <c r="T12" s="52">
        <v>1585.114</v>
      </c>
      <c r="U12" s="52">
        <v>1614.7910000000002</v>
      </c>
      <c r="V12" s="52">
        <v>1730.508</v>
      </c>
      <c r="W12" s="52">
        <v>1571.5419999999999</v>
      </c>
      <c r="X12" s="52">
        <v>1693.6210000000003</v>
      </c>
      <c r="Y12" s="52">
        <v>1433.8620000000001</v>
      </c>
      <c r="Z12" s="53"/>
      <c r="AA12" s="54">
        <f t="shared" si="0"/>
        <v>24925.718000000001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55</v>
      </c>
      <c r="F13" s="52">
        <v>55</v>
      </c>
      <c r="G13" s="52">
        <v>386</v>
      </c>
      <c r="H13" s="52">
        <v>472</v>
      </c>
      <c r="I13" s="52">
        <v>472</v>
      </c>
      <c r="J13" s="52">
        <v>390</v>
      </c>
      <c r="K13" s="52">
        <v>68</v>
      </c>
      <c r="L13" s="52">
        <v>26</v>
      </c>
      <c r="M13" s="52">
        <v>26</v>
      </c>
      <c r="N13" s="52">
        <v>26</v>
      </c>
      <c r="O13" s="52"/>
      <c r="P13" s="52">
        <v>55</v>
      </c>
      <c r="Q13" s="52">
        <v>652</v>
      </c>
      <c r="R13" s="52">
        <v>1056</v>
      </c>
      <c r="S13" s="52">
        <v>1287</v>
      </c>
      <c r="T13" s="52">
        <v>1287</v>
      </c>
      <c r="U13" s="52">
        <v>1237</v>
      </c>
      <c r="V13" s="52">
        <v>956</v>
      </c>
      <c r="W13" s="52">
        <v>874</v>
      </c>
      <c r="X13" s="52">
        <v>516</v>
      </c>
      <c r="Y13" s="52">
        <v>415</v>
      </c>
      <c r="Z13" s="53"/>
      <c r="AA13" s="54">
        <f t="shared" si="0"/>
        <v>10311</v>
      </c>
    </row>
    <row r="14" spans="1:27" ht="24.95" customHeight="1" x14ac:dyDescent="0.2">
      <c r="A14" s="55" t="s">
        <v>10</v>
      </c>
      <c r="B14" s="56">
        <v>773.41300000000012</v>
      </c>
      <c r="C14" s="57">
        <v>819.68600000000004</v>
      </c>
      <c r="D14" s="57">
        <v>831.51400000000024</v>
      </c>
      <c r="E14" s="57">
        <v>860.59400000000005</v>
      </c>
      <c r="F14" s="57">
        <v>874.75000000000023</v>
      </c>
      <c r="G14" s="57">
        <v>897.52700000000004</v>
      </c>
      <c r="H14" s="57">
        <v>922.14800000000002</v>
      </c>
      <c r="I14" s="57">
        <v>1273.9839999999997</v>
      </c>
      <c r="J14" s="57">
        <v>2139.8179999999993</v>
      </c>
      <c r="K14" s="57">
        <v>3117.3510000000001</v>
      </c>
      <c r="L14" s="57">
        <v>3772.4160000000002</v>
      </c>
      <c r="M14" s="57">
        <v>4055.3940000000002</v>
      </c>
      <c r="N14" s="57">
        <v>3981.9590000000003</v>
      </c>
      <c r="O14" s="57">
        <v>3520.4940000000011</v>
      </c>
      <c r="P14" s="57">
        <v>2689.6499999999996</v>
      </c>
      <c r="Q14" s="57">
        <v>1664.3620000000001</v>
      </c>
      <c r="R14" s="57">
        <v>1163.0930000000003</v>
      </c>
      <c r="S14" s="57">
        <v>1102.5900000000001</v>
      </c>
      <c r="T14" s="57">
        <v>1090.9639999999999</v>
      </c>
      <c r="U14" s="57">
        <v>1066.742</v>
      </c>
      <c r="V14" s="57">
        <v>1084.0359999999998</v>
      </c>
      <c r="W14" s="57">
        <v>1109.2819999999999</v>
      </c>
      <c r="X14" s="57">
        <v>1135.7669999999998</v>
      </c>
      <c r="Y14" s="57">
        <v>1139.434</v>
      </c>
      <c r="Z14" s="58"/>
      <c r="AA14" s="59">
        <f t="shared" si="0"/>
        <v>41086.968000000001</v>
      </c>
    </row>
    <row r="15" spans="1:27" ht="24.95" customHeight="1" x14ac:dyDescent="0.2">
      <c r="A15" s="55" t="s">
        <v>11</v>
      </c>
      <c r="B15" s="56">
        <v>8</v>
      </c>
      <c r="C15" s="57">
        <v>9</v>
      </c>
      <c r="D15" s="57">
        <v>10</v>
      </c>
      <c r="E15" s="57">
        <v>10</v>
      </c>
      <c r="F15" s="57">
        <v>9</v>
      </c>
      <c r="G15" s="57">
        <v>8</v>
      </c>
      <c r="H15" s="57">
        <v>9</v>
      </c>
      <c r="I15" s="57">
        <v>13</v>
      </c>
      <c r="J15" s="57">
        <v>21</v>
      </c>
      <c r="K15" s="57">
        <v>31</v>
      </c>
      <c r="L15" s="57">
        <v>38</v>
      </c>
      <c r="M15" s="57">
        <v>42</v>
      </c>
      <c r="N15" s="57">
        <v>44</v>
      </c>
      <c r="O15" s="57">
        <v>44</v>
      </c>
      <c r="P15" s="57">
        <v>34</v>
      </c>
      <c r="Q15" s="57">
        <v>20</v>
      </c>
      <c r="R15" s="57">
        <v>15</v>
      </c>
      <c r="S15" s="57">
        <v>15</v>
      </c>
      <c r="T15" s="57">
        <v>15</v>
      </c>
      <c r="U15" s="57">
        <v>16</v>
      </c>
      <c r="V15" s="57">
        <v>17</v>
      </c>
      <c r="W15" s="57">
        <v>18</v>
      </c>
      <c r="X15" s="57">
        <v>19</v>
      </c>
      <c r="Y15" s="57">
        <v>20</v>
      </c>
      <c r="Z15" s="58"/>
      <c r="AA15" s="59">
        <f t="shared" si="0"/>
        <v>485</v>
      </c>
    </row>
    <row r="16" spans="1:27" ht="30" customHeight="1" thickBot="1" x14ac:dyDescent="0.25">
      <c r="A16" s="60" t="s">
        <v>12</v>
      </c>
      <c r="B16" s="61">
        <f>IF(LEN(B$2)&gt;0,SUM(B10:B15),"")</f>
        <v>2369.3000000000002</v>
      </c>
      <c r="C16" s="62">
        <f t="shared" ref="C16:Z16" si="1">IF(LEN(C$2)&gt;0,SUM(C10:C15),"")</f>
        <v>2041.4760000000001</v>
      </c>
      <c r="D16" s="62">
        <f t="shared" si="1"/>
        <v>2022.4140000000002</v>
      </c>
      <c r="E16" s="62">
        <f t="shared" si="1"/>
        <v>2056.4940000000001</v>
      </c>
      <c r="F16" s="62">
        <f t="shared" si="1"/>
        <v>2069.6500000000005</v>
      </c>
      <c r="G16" s="62">
        <f t="shared" si="1"/>
        <v>2422.4270000000001</v>
      </c>
      <c r="H16" s="62">
        <f t="shared" si="1"/>
        <v>2586.0480000000002</v>
      </c>
      <c r="I16" s="62">
        <f t="shared" si="1"/>
        <v>2976.1079999999997</v>
      </c>
      <c r="J16" s="62">
        <f t="shared" si="1"/>
        <v>3448.7179999999994</v>
      </c>
      <c r="K16" s="62">
        <f t="shared" si="1"/>
        <v>3712.2510000000002</v>
      </c>
      <c r="L16" s="62">
        <f t="shared" si="1"/>
        <v>4333.3159999999998</v>
      </c>
      <c r="M16" s="62">
        <f t="shared" si="1"/>
        <v>4622.2939999999999</v>
      </c>
      <c r="N16" s="62">
        <f t="shared" si="1"/>
        <v>4551.8590000000004</v>
      </c>
      <c r="O16" s="62">
        <f t="shared" si="1"/>
        <v>4057.3940000000011</v>
      </c>
      <c r="P16" s="62">
        <f t="shared" si="1"/>
        <v>3349.5499999999997</v>
      </c>
      <c r="Q16" s="62">
        <f t="shared" si="1"/>
        <v>3407.808</v>
      </c>
      <c r="R16" s="62">
        <f t="shared" si="1"/>
        <v>3742.3700000000003</v>
      </c>
      <c r="S16" s="62">
        <f t="shared" si="1"/>
        <v>4060.5460000000003</v>
      </c>
      <c r="T16" s="62">
        <f t="shared" si="1"/>
        <v>4136.0779999999995</v>
      </c>
      <c r="U16" s="62">
        <f t="shared" si="1"/>
        <v>4080.5330000000004</v>
      </c>
      <c r="V16" s="62">
        <f t="shared" si="1"/>
        <v>3928.5439999999999</v>
      </c>
      <c r="W16" s="62">
        <f t="shared" si="1"/>
        <v>3688.8239999999996</v>
      </c>
      <c r="X16" s="62">
        <f t="shared" si="1"/>
        <v>3466.3879999999999</v>
      </c>
      <c r="Y16" s="62">
        <f t="shared" si="1"/>
        <v>3110.2960000000003</v>
      </c>
      <c r="Z16" s="63" t="str">
        <f t="shared" si="1"/>
        <v/>
      </c>
      <c r="AA16" s="64">
        <f>SUM(AA10:AA15)</f>
        <v>80240.686000000002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1384.9</v>
      </c>
      <c r="C28" s="72">
        <v>1404.9</v>
      </c>
      <c r="D28" s="72">
        <v>1417.9</v>
      </c>
      <c r="E28" s="72">
        <v>1424.9</v>
      </c>
      <c r="F28" s="72">
        <v>1427.9</v>
      </c>
      <c r="G28" s="72">
        <v>1738.9</v>
      </c>
      <c r="H28" s="72">
        <v>1791.9</v>
      </c>
      <c r="I28" s="72">
        <v>1973.9</v>
      </c>
      <c r="J28" s="72">
        <v>2419.9</v>
      </c>
      <c r="K28" s="72">
        <v>2519.9</v>
      </c>
      <c r="L28" s="72">
        <v>2807.9</v>
      </c>
      <c r="M28" s="72">
        <v>2939.9</v>
      </c>
      <c r="N28" s="72">
        <v>2905.9</v>
      </c>
      <c r="O28" s="72">
        <v>2670.9</v>
      </c>
      <c r="P28" s="72">
        <v>2292.9</v>
      </c>
      <c r="Q28" s="72">
        <v>2372.9</v>
      </c>
      <c r="R28" s="72">
        <v>2188.9</v>
      </c>
      <c r="S28" s="72">
        <v>2512.9</v>
      </c>
      <c r="T28" s="72">
        <v>2516.9</v>
      </c>
      <c r="U28" s="72">
        <v>2490.9</v>
      </c>
      <c r="V28" s="72">
        <v>2308.9</v>
      </c>
      <c r="W28" s="72">
        <v>2185.9</v>
      </c>
      <c r="X28" s="72">
        <v>2031.9</v>
      </c>
      <c r="Y28" s="72">
        <v>1944.9</v>
      </c>
      <c r="Z28" s="73"/>
      <c r="AA28" s="74">
        <f>SUM(B28:Z28)</f>
        <v>51676.60000000002</v>
      </c>
    </row>
    <row r="29" spans="1:27" ht="24.95" customHeight="1" x14ac:dyDescent="0.2">
      <c r="A29" s="75" t="s">
        <v>23</v>
      </c>
      <c r="B29" s="76">
        <v>784.4</v>
      </c>
      <c r="C29" s="77">
        <v>815.57600000000002</v>
      </c>
      <c r="D29" s="77">
        <v>747.51400000000001</v>
      </c>
      <c r="E29" s="77">
        <v>723.59400000000005</v>
      </c>
      <c r="F29" s="77">
        <v>784.75</v>
      </c>
      <c r="G29" s="77">
        <v>871.52700000000004</v>
      </c>
      <c r="H29" s="77">
        <v>1001.148</v>
      </c>
      <c r="I29" s="77">
        <v>1214.2080000000001</v>
      </c>
      <c r="J29" s="77">
        <v>1477.818</v>
      </c>
      <c r="K29" s="77">
        <v>2043.6310000000001</v>
      </c>
      <c r="L29" s="77">
        <v>2217.2049999999999</v>
      </c>
      <c r="M29" s="77">
        <v>2298.3939999999998</v>
      </c>
      <c r="N29" s="77">
        <v>2328.9589999999998</v>
      </c>
      <c r="O29" s="77">
        <v>2072.4940000000001</v>
      </c>
      <c r="P29" s="77">
        <v>1781.65</v>
      </c>
      <c r="Q29" s="77">
        <v>1390.9079999999999</v>
      </c>
      <c r="R29" s="77">
        <v>1410.47</v>
      </c>
      <c r="S29" s="77">
        <v>1240.646</v>
      </c>
      <c r="T29" s="77">
        <v>1271.1780000000001</v>
      </c>
      <c r="U29" s="77">
        <v>1239.633</v>
      </c>
      <c r="V29" s="77">
        <v>1275.644</v>
      </c>
      <c r="W29" s="77">
        <v>1223.924</v>
      </c>
      <c r="X29" s="77">
        <v>1359.4880000000001</v>
      </c>
      <c r="Y29" s="77">
        <v>1212.396</v>
      </c>
      <c r="Z29" s="78"/>
      <c r="AA29" s="79">
        <f>SUM(B29:Z29)</f>
        <v>32787.154999999999</v>
      </c>
    </row>
    <row r="30" spans="1:27" ht="24.95" customHeight="1" x14ac:dyDescent="0.2">
      <c r="A30" s="82" t="s">
        <v>24</v>
      </c>
      <c r="B30" s="80">
        <v>1067</v>
      </c>
      <c r="C30" s="81">
        <v>724</v>
      </c>
      <c r="D30" s="81">
        <v>724</v>
      </c>
      <c r="E30" s="81">
        <v>724</v>
      </c>
      <c r="F30" s="81">
        <v>724</v>
      </c>
      <c r="G30" s="81">
        <v>724</v>
      </c>
      <c r="H30" s="81">
        <v>724</v>
      </c>
      <c r="I30" s="81">
        <v>722</v>
      </c>
      <c r="J30" s="81">
        <v>446</v>
      </c>
      <c r="K30" s="81">
        <v>43</v>
      </c>
      <c r="L30" s="81">
        <v>43</v>
      </c>
      <c r="M30" s="81">
        <v>43</v>
      </c>
      <c r="N30" s="81">
        <v>43</v>
      </c>
      <c r="O30" s="81">
        <v>43</v>
      </c>
      <c r="P30" s="81">
        <v>125</v>
      </c>
      <c r="Q30" s="81">
        <v>498</v>
      </c>
      <c r="R30" s="81">
        <v>1027</v>
      </c>
      <c r="S30" s="81">
        <v>1207</v>
      </c>
      <c r="T30" s="81">
        <v>1247</v>
      </c>
      <c r="U30" s="81">
        <v>1247</v>
      </c>
      <c r="V30" s="81">
        <v>1247</v>
      </c>
      <c r="W30" s="81">
        <v>1167</v>
      </c>
      <c r="X30" s="81">
        <v>960</v>
      </c>
      <c r="Y30" s="81">
        <v>828</v>
      </c>
      <c r="Z30" s="83"/>
      <c r="AA30" s="84">
        <f>SUM(B30:Z30)</f>
        <v>16347</v>
      </c>
    </row>
    <row r="31" spans="1:27" ht="30" customHeight="1" thickBot="1" x14ac:dyDescent="0.25">
      <c r="A31" s="60" t="s">
        <v>25</v>
      </c>
      <c r="B31" s="61">
        <f>IF(LEN(B$2)&gt;0,SUM(B28:B30),"")</f>
        <v>3236.3</v>
      </c>
      <c r="C31" s="62">
        <f t="shared" ref="C31:Z31" si="4">IF(LEN(C$2)&gt;0,SUM(C28:C30),"")</f>
        <v>2944.4760000000001</v>
      </c>
      <c r="D31" s="62">
        <f t="shared" si="4"/>
        <v>2889.4140000000002</v>
      </c>
      <c r="E31" s="62">
        <f t="shared" si="4"/>
        <v>2872.4940000000001</v>
      </c>
      <c r="F31" s="62">
        <f t="shared" si="4"/>
        <v>2936.65</v>
      </c>
      <c r="G31" s="62">
        <f t="shared" si="4"/>
        <v>3334.4270000000001</v>
      </c>
      <c r="H31" s="62">
        <f t="shared" si="4"/>
        <v>3517.0480000000002</v>
      </c>
      <c r="I31" s="62">
        <f t="shared" si="4"/>
        <v>3910.1080000000002</v>
      </c>
      <c r="J31" s="62">
        <f t="shared" si="4"/>
        <v>4343.7179999999998</v>
      </c>
      <c r="K31" s="62">
        <f t="shared" si="4"/>
        <v>4606.5309999999999</v>
      </c>
      <c r="L31" s="62">
        <f t="shared" si="4"/>
        <v>5068.1049999999996</v>
      </c>
      <c r="M31" s="62">
        <f t="shared" si="4"/>
        <v>5281.2939999999999</v>
      </c>
      <c r="N31" s="62">
        <f t="shared" si="4"/>
        <v>5277.8590000000004</v>
      </c>
      <c r="O31" s="62">
        <f t="shared" si="4"/>
        <v>4786.3940000000002</v>
      </c>
      <c r="P31" s="62">
        <f t="shared" si="4"/>
        <v>4199.55</v>
      </c>
      <c r="Q31" s="62">
        <f t="shared" si="4"/>
        <v>4261.808</v>
      </c>
      <c r="R31" s="62">
        <f t="shared" si="4"/>
        <v>4626.37</v>
      </c>
      <c r="S31" s="62">
        <f t="shared" si="4"/>
        <v>4960.5460000000003</v>
      </c>
      <c r="T31" s="62">
        <f t="shared" si="4"/>
        <v>5035.0780000000004</v>
      </c>
      <c r="U31" s="62">
        <f t="shared" si="4"/>
        <v>4977.5330000000004</v>
      </c>
      <c r="V31" s="62">
        <f t="shared" si="4"/>
        <v>4831.5439999999999</v>
      </c>
      <c r="W31" s="62">
        <f t="shared" si="4"/>
        <v>4576.8240000000005</v>
      </c>
      <c r="X31" s="62">
        <f t="shared" si="4"/>
        <v>4351.3879999999999</v>
      </c>
      <c r="Y31" s="62">
        <f t="shared" si="4"/>
        <v>3985.2960000000003</v>
      </c>
      <c r="Z31" s="63" t="str">
        <f t="shared" si="4"/>
        <v/>
      </c>
      <c r="AA31" s="64">
        <f>SUM(AA28:AA30)</f>
        <v>100810.75500000002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323</v>
      </c>
      <c r="C34" s="95">
        <v>348</v>
      </c>
      <c r="D34" s="95">
        <v>312</v>
      </c>
      <c r="E34" s="95">
        <v>261</v>
      </c>
      <c r="F34" s="95">
        <v>312</v>
      </c>
      <c r="G34" s="95">
        <v>358</v>
      </c>
      <c r="H34" s="95">
        <v>376</v>
      </c>
      <c r="I34" s="95">
        <v>380</v>
      </c>
      <c r="J34" s="95">
        <v>340</v>
      </c>
      <c r="K34" s="95">
        <v>329</v>
      </c>
      <c r="L34" s="95">
        <v>221.423</v>
      </c>
      <c r="M34" s="95">
        <v>190</v>
      </c>
      <c r="N34" s="95">
        <v>196</v>
      </c>
      <c r="O34" s="95">
        <v>202</v>
      </c>
      <c r="P34" s="95">
        <v>313</v>
      </c>
      <c r="Q34" s="95">
        <v>300</v>
      </c>
      <c r="R34" s="95">
        <v>330</v>
      </c>
      <c r="S34" s="95">
        <v>345</v>
      </c>
      <c r="T34" s="95">
        <v>345</v>
      </c>
      <c r="U34" s="95">
        <v>343</v>
      </c>
      <c r="V34" s="95">
        <v>348</v>
      </c>
      <c r="W34" s="95">
        <v>333</v>
      </c>
      <c r="X34" s="95">
        <v>330</v>
      </c>
      <c r="Y34" s="95">
        <v>330</v>
      </c>
      <c r="Z34" s="96"/>
      <c r="AA34" s="74">
        <f t="shared" ref="AA34:AA39" si="5">SUM(B34:Z34)</f>
        <v>7465.4229999999998</v>
      </c>
    </row>
    <row r="35" spans="1:27" ht="24.95" customHeight="1" x14ac:dyDescent="0.2">
      <c r="A35" s="97" t="s">
        <v>28</v>
      </c>
      <c r="B35" s="98">
        <v>489</v>
      </c>
      <c r="C35" s="99">
        <v>500</v>
      </c>
      <c r="D35" s="99">
        <v>500</v>
      </c>
      <c r="E35" s="99">
        <v>500</v>
      </c>
      <c r="F35" s="99">
        <v>500</v>
      </c>
      <c r="G35" s="99">
        <v>499</v>
      </c>
      <c r="H35" s="99">
        <v>500</v>
      </c>
      <c r="I35" s="99">
        <v>499</v>
      </c>
      <c r="J35" s="99">
        <v>500</v>
      </c>
      <c r="K35" s="99">
        <v>500</v>
      </c>
      <c r="L35" s="99">
        <v>483.36599999999999</v>
      </c>
      <c r="M35" s="99">
        <v>439</v>
      </c>
      <c r="N35" s="99">
        <v>500</v>
      </c>
      <c r="O35" s="99">
        <v>497</v>
      </c>
      <c r="P35" s="99">
        <v>497</v>
      </c>
      <c r="Q35" s="99">
        <v>499</v>
      </c>
      <c r="R35" s="99">
        <v>499</v>
      </c>
      <c r="S35" s="99">
        <v>500</v>
      </c>
      <c r="T35" s="99">
        <v>499</v>
      </c>
      <c r="U35" s="99">
        <v>499</v>
      </c>
      <c r="V35" s="99">
        <v>500</v>
      </c>
      <c r="W35" s="99">
        <v>500</v>
      </c>
      <c r="X35" s="99">
        <v>500</v>
      </c>
      <c r="Y35" s="99">
        <v>490</v>
      </c>
      <c r="Z35" s="100"/>
      <c r="AA35" s="79">
        <f t="shared" si="5"/>
        <v>11889.366</v>
      </c>
    </row>
    <row r="36" spans="1:27" ht="24.95" customHeight="1" x14ac:dyDescent="0.2">
      <c r="A36" s="97" t="s">
        <v>29</v>
      </c>
      <c r="B36" s="98">
        <v>1143</v>
      </c>
      <c r="C36" s="99">
        <v>1143</v>
      </c>
      <c r="D36" s="99">
        <v>1138</v>
      </c>
      <c r="E36" s="99">
        <v>1140</v>
      </c>
      <c r="F36" s="99">
        <v>1138</v>
      </c>
      <c r="G36" s="99">
        <v>1139</v>
      </c>
      <c r="H36" s="99">
        <v>1141</v>
      </c>
      <c r="I36" s="99">
        <v>1142</v>
      </c>
      <c r="J36" s="99">
        <v>1145</v>
      </c>
      <c r="K36" s="99">
        <v>1145</v>
      </c>
      <c r="L36" s="99">
        <v>1147</v>
      </c>
      <c r="M36" s="99">
        <v>954.7</v>
      </c>
      <c r="N36" s="99">
        <v>662.5</v>
      </c>
      <c r="O36" s="99">
        <v>770.1</v>
      </c>
      <c r="P36" s="99">
        <v>1140</v>
      </c>
      <c r="Q36" s="99">
        <v>1136</v>
      </c>
      <c r="R36" s="99">
        <v>1145</v>
      </c>
      <c r="S36" s="99">
        <v>1141</v>
      </c>
      <c r="T36" s="99">
        <v>1141</v>
      </c>
      <c r="U36" s="99">
        <v>1141</v>
      </c>
      <c r="V36" s="99">
        <v>1140</v>
      </c>
      <c r="W36" s="99">
        <v>1141</v>
      </c>
      <c r="X36" s="99">
        <v>1147</v>
      </c>
      <c r="Y36" s="99">
        <v>1148</v>
      </c>
      <c r="Z36" s="100"/>
      <c r="AA36" s="79">
        <f t="shared" si="5"/>
        <v>26368.300000000003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60.28</v>
      </c>
      <c r="L37" s="99">
        <v>25</v>
      </c>
      <c r="M37" s="99">
        <v>25</v>
      </c>
      <c r="N37" s="99">
        <v>25</v>
      </c>
      <c r="O37" s="99">
        <v>25</v>
      </c>
      <c r="P37" s="99">
        <v>35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1095.28</v>
      </c>
    </row>
    <row r="38" spans="1:27" ht="24.95" customHeight="1" x14ac:dyDescent="0.2">
      <c r="A38" s="97" t="s">
        <v>31</v>
      </c>
      <c r="B38" s="98"/>
      <c r="C38" s="99">
        <v>31.5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2005</v>
      </c>
      <c r="C39" s="88">
        <f t="shared" si="6"/>
        <v>2072.5</v>
      </c>
      <c r="D39" s="88">
        <f t="shared" si="6"/>
        <v>2000</v>
      </c>
      <c r="E39" s="88">
        <f t="shared" si="6"/>
        <v>1951</v>
      </c>
      <c r="F39" s="88">
        <f t="shared" si="6"/>
        <v>2000</v>
      </c>
      <c r="G39" s="88">
        <f t="shared" si="6"/>
        <v>2046</v>
      </c>
      <c r="H39" s="88">
        <f t="shared" si="6"/>
        <v>2067</v>
      </c>
      <c r="I39" s="88">
        <f t="shared" si="6"/>
        <v>2071</v>
      </c>
      <c r="J39" s="88">
        <f t="shared" si="6"/>
        <v>2035</v>
      </c>
      <c r="K39" s="88">
        <f t="shared" si="6"/>
        <v>2034.28</v>
      </c>
      <c r="L39" s="88">
        <f t="shared" si="6"/>
        <v>1876.789</v>
      </c>
      <c r="M39" s="88">
        <f t="shared" si="6"/>
        <v>1608.7</v>
      </c>
      <c r="N39" s="88">
        <f t="shared" si="6"/>
        <v>1383.5</v>
      </c>
      <c r="O39" s="88">
        <f t="shared" si="6"/>
        <v>1494.1</v>
      </c>
      <c r="P39" s="88">
        <f t="shared" si="6"/>
        <v>1985</v>
      </c>
      <c r="Q39" s="88">
        <f t="shared" si="6"/>
        <v>1985</v>
      </c>
      <c r="R39" s="88">
        <f t="shared" si="6"/>
        <v>2024</v>
      </c>
      <c r="S39" s="88">
        <f t="shared" si="6"/>
        <v>2036</v>
      </c>
      <c r="T39" s="88">
        <f t="shared" si="6"/>
        <v>2035</v>
      </c>
      <c r="U39" s="88">
        <f t="shared" si="6"/>
        <v>2033</v>
      </c>
      <c r="V39" s="88">
        <f t="shared" si="6"/>
        <v>2038</v>
      </c>
      <c r="W39" s="88">
        <f t="shared" si="6"/>
        <v>2024</v>
      </c>
      <c r="X39" s="88">
        <f t="shared" si="6"/>
        <v>2027</v>
      </c>
      <c r="Y39" s="88">
        <f t="shared" si="6"/>
        <v>2018</v>
      </c>
      <c r="Z39" s="89" t="str">
        <f t="shared" si="6"/>
        <v/>
      </c>
      <c r="AA39" s="90">
        <f t="shared" si="5"/>
        <v>46849.868999999999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1138</v>
      </c>
      <c r="C44" s="99">
        <v>1138</v>
      </c>
      <c r="D44" s="99">
        <v>1133</v>
      </c>
      <c r="E44" s="99">
        <v>1135</v>
      </c>
      <c r="F44" s="99">
        <v>1133</v>
      </c>
      <c r="G44" s="99">
        <v>1134</v>
      </c>
      <c r="H44" s="99">
        <v>1136</v>
      </c>
      <c r="I44" s="99">
        <v>1137</v>
      </c>
      <c r="J44" s="99">
        <v>1140</v>
      </c>
      <c r="K44" s="99">
        <v>1140</v>
      </c>
      <c r="L44" s="99">
        <v>1142</v>
      </c>
      <c r="M44" s="99">
        <v>949.7</v>
      </c>
      <c r="N44" s="99">
        <v>657.5</v>
      </c>
      <c r="O44" s="99">
        <v>765.1</v>
      </c>
      <c r="P44" s="99">
        <v>1135</v>
      </c>
      <c r="Q44" s="99">
        <v>1131</v>
      </c>
      <c r="R44" s="99">
        <v>1140</v>
      </c>
      <c r="S44" s="99">
        <v>1136</v>
      </c>
      <c r="T44" s="99">
        <v>1136</v>
      </c>
      <c r="U44" s="99">
        <v>1136</v>
      </c>
      <c r="V44" s="99">
        <v>1135</v>
      </c>
      <c r="W44" s="99">
        <v>1136</v>
      </c>
      <c r="X44" s="99">
        <v>1142</v>
      </c>
      <c r="Y44" s="99">
        <v>1143</v>
      </c>
      <c r="Z44" s="100"/>
      <c r="AA44" s="79">
        <f t="shared" si="7"/>
        <v>26248.300000000003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31.5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1138</v>
      </c>
      <c r="C48" s="88">
        <f t="shared" ref="C48:Z48" si="8">IF(LEN(C$2)&gt;0,SUM(C42:C47),"")</f>
        <v>1169.5</v>
      </c>
      <c r="D48" s="88">
        <f t="shared" si="8"/>
        <v>1133</v>
      </c>
      <c r="E48" s="88">
        <f t="shared" si="8"/>
        <v>1135</v>
      </c>
      <c r="F48" s="88">
        <f t="shared" si="8"/>
        <v>1133</v>
      </c>
      <c r="G48" s="88">
        <f t="shared" si="8"/>
        <v>1134</v>
      </c>
      <c r="H48" s="88">
        <f t="shared" si="8"/>
        <v>1136</v>
      </c>
      <c r="I48" s="88">
        <f t="shared" si="8"/>
        <v>1137</v>
      </c>
      <c r="J48" s="88">
        <f t="shared" si="8"/>
        <v>1140</v>
      </c>
      <c r="K48" s="88">
        <f t="shared" si="8"/>
        <v>1140</v>
      </c>
      <c r="L48" s="88">
        <f t="shared" si="8"/>
        <v>1142</v>
      </c>
      <c r="M48" s="88">
        <f t="shared" si="8"/>
        <v>949.7</v>
      </c>
      <c r="N48" s="88">
        <f t="shared" si="8"/>
        <v>657.5</v>
      </c>
      <c r="O48" s="88">
        <f t="shared" si="8"/>
        <v>765.1</v>
      </c>
      <c r="P48" s="88">
        <f t="shared" si="8"/>
        <v>1135</v>
      </c>
      <c r="Q48" s="88">
        <f t="shared" si="8"/>
        <v>1131</v>
      </c>
      <c r="R48" s="88">
        <f t="shared" si="8"/>
        <v>1140</v>
      </c>
      <c r="S48" s="88">
        <f t="shared" si="8"/>
        <v>1136</v>
      </c>
      <c r="T48" s="88">
        <f t="shared" si="8"/>
        <v>1136</v>
      </c>
      <c r="U48" s="88">
        <f t="shared" si="8"/>
        <v>1136</v>
      </c>
      <c r="V48" s="88">
        <f t="shared" si="8"/>
        <v>1135</v>
      </c>
      <c r="W48" s="88">
        <f t="shared" si="8"/>
        <v>1136</v>
      </c>
      <c r="X48" s="88">
        <f t="shared" si="8"/>
        <v>1142</v>
      </c>
      <c r="Y48" s="88">
        <f t="shared" si="8"/>
        <v>1143</v>
      </c>
      <c r="Z48" s="89" t="str">
        <f t="shared" si="8"/>
        <v/>
      </c>
      <c r="AA48" s="90">
        <f t="shared" si="7"/>
        <v>26279.800000000003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4374.3</v>
      </c>
      <c r="C51" s="88">
        <f t="shared" si="10"/>
        <v>4113.9760000000006</v>
      </c>
      <c r="D51" s="88">
        <f t="shared" si="10"/>
        <v>4022.4140000000002</v>
      </c>
      <c r="E51" s="88">
        <f t="shared" si="10"/>
        <v>4007.4940000000001</v>
      </c>
      <c r="F51" s="88">
        <f t="shared" si="10"/>
        <v>4069.6500000000005</v>
      </c>
      <c r="G51" s="88">
        <f t="shared" si="10"/>
        <v>4468.4269999999997</v>
      </c>
      <c r="H51" s="88">
        <f t="shared" si="10"/>
        <v>4653.0480000000007</v>
      </c>
      <c r="I51" s="88">
        <f t="shared" si="10"/>
        <v>5047.1080000000002</v>
      </c>
      <c r="J51" s="88">
        <f t="shared" si="10"/>
        <v>5483.7179999999989</v>
      </c>
      <c r="K51" s="88">
        <f t="shared" si="10"/>
        <v>5746.5309999999999</v>
      </c>
      <c r="L51" s="88">
        <f t="shared" si="10"/>
        <v>6210.1049999999996</v>
      </c>
      <c r="M51" s="88">
        <f t="shared" si="10"/>
        <v>6230.9939999999997</v>
      </c>
      <c r="N51" s="88">
        <f t="shared" si="10"/>
        <v>5935.3590000000004</v>
      </c>
      <c r="O51" s="88">
        <f t="shared" si="10"/>
        <v>5551.4940000000006</v>
      </c>
      <c r="P51" s="88">
        <f t="shared" si="10"/>
        <v>5334.5499999999993</v>
      </c>
      <c r="Q51" s="88">
        <f t="shared" si="10"/>
        <v>5392.808</v>
      </c>
      <c r="R51" s="88">
        <f t="shared" si="10"/>
        <v>5766.3700000000008</v>
      </c>
      <c r="S51" s="88">
        <f t="shared" si="10"/>
        <v>6096.5460000000003</v>
      </c>
      <c r="T51" s="88">
        <f t="shared" si="10"/>
        <v>6171.0779999999995</v>
      </c>
      <c r="U51" s="88">
        <f t="shared" si="10"/>
        <v>6113.5330000000004</v>
      </c>
      <c r="V51" s="88">
        <f t="shared" si="10"/>
        <v>5966.5439999999999</v>
      </c>
      <c r="W51" s="88">
        <f t="shared" si="10"/>
        <v>5712.8239999999996</v>
      </c>
      <c r="X51" s="88">
        <f t="shared" si="10"/>
        <v>5493.3879999999999</v>
      </c>
      <c r="Y51" s="88">
        <f t="shared" si="10"/>
        <v>5128.2960000000003</v>
      </c>
      <c r="Z51" s="89" t="str">
        <f t="shared" si="10"/>
        <v/>
      </c>
      <c r="AA51" s="104">
        <f>SUM(B51:Z51)</f>
        <v>127090.55500000001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4374.333999999998</v>
      </c>
      <c r="C4" s="18">
        <v>4113.951</v>
      </c>
      <c r="D4" s="18">
        <v>4022.4259999999999</v>
      </c>
      <c r="E4" s="18">
        <v>4007.4779999999982</v>
      </c>
      <c r="F4" s="18">
        <v>4069.6690000000008</v>
      </c>
      <c r="G4" s="18">
        <v>4468.4360000000015</v>
      </c>
      <c r="H4" s="18">
        <v>4653.0649999999996</v>
      </c>
      <c r="I4" s="18">
        <v>5047.1079999999993</v>
      </c>
      <c r="J4" s="18">
        <v>5483.7180000000026</v>
      </c>
      <c r="K4" s="18">
        <v>5746.530999999999</v>
      </c>
      <c r="L4" s="18">
        <v>6210.1049999999987</v>
      </c>
      <c r="M4" s="18">
        <v>6230.9449999999997</v>
      </c>
      <c r="N4" s="18">
        <v>5935.362000000001</v>
      </c>
      <c r="O4" s="18">
        <v>5551.5370000000003</v>
      </c>
      <c r="P4" s="18">
        <v>5334.5499999999993</v>
      </c>
      <c r="Q4" s="18">
        <v>5392.8079999999991</v>
      </c>
      <c r="R4" s="18">
        <v>5766.369999999999</v>
      </c>
      <c r="S4" s="18">
        <v>6096.5460000000003</v>
      </c>
      <c r="T4" s="18">
        <v>6171.0779999999995</v>
      </c>
      <c r="U4" s="18">
        <v>6113.5330000000022</v>
      </c>
      <c r="V4" s="18">
        <v>5966.5439999999981</v>
      </c>
      <c r="W4" s="18">
        <v>5712.8240000000014</v>
      </c>
      <c r="X4" s="18">
        <v>5493.3879999999981</v>
      </c>
      <c r="Y4" s="18">
        <v>5128.2960000000003</v>
      </c>
      <c r="Z4" s="19"/>
      <c r="AA4" s="20">
        <f>SUM(B4:Z4)</f>
        <v>127090.60199999998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107.09</v>
      </c>
      <c r="C7" s="28">
        <v>104</v>
      </c>
      <c r="D7" s="28">
        <v>100</v>
      </c>
      <c r="E7" s="28">
        <v>85.66</v>
      </c>
      <c r="F7" s="28">
        <v>85</v>
      </c>
      <c r="G7" s="28">
        <v>85.53</v>
      </c>
      <c r="H7" s="28">
        <v>95.07</v>
      </c>
      <c r="I7" s="28">
        <v>103.07</v>
      </c>
      <c r="J7" s="28">
        <v>65</v>
      </c>
      <c r="K7" s="28">
        <v>47.34</v>
      </c>
      <c r="L7" s="28">
        <v>1</v>
      </c>
      <c r="M7" s="28">
        <v>0.54</v>
      </c>
      <c r="N7" s="28">
        <v>2.2400000000000002</v>
      </c>
      <c r="O7" s="28">
        <v>3.24</v>
      </c>
      <c r="P7" s="28">
        <v>65.099999999999994</v>
      </c>
      <c r="Q7" s="28">
        <v>96.91</v>
      </c>
      <c r="R7" s="28">
        <v>97.44</v>
      </c>
      <c r="S7" s="28">
        <v>94</v>
      </c>
      <c r="T7" s="28">
        <v>98.58</v>
      </c>
      <c r="U7" s="28">
        <v>101.03</v>
      </c>
      <c r="V7" s="28">
        <v>105.72</v>
      </c>
      <c r="W7" s="28">
        <v>101.06</v>
      </c>
      <c r="X7" s="28">
        <v>103.19</v>
      </c>
      <c r="Y7" s="28">
        <v>99.05</v>
      </c>
      <c r="Z7" s="29"/>
      <c r="AA7" s="30">
        <f>IF(SUM(B7:Z7)&lt;&gt;0,AVERAGEIF(B7:Z7,"&lt;&gt;"""),"")</f>
        <v>76.952500000000001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748.23500000000001</v>
      </c>
      <c r="C19" s="72">
        <v>750.09799999999996</v>
      </c>
      <c r="D19" s="72">
        <v>747.65000000000009</v>
      </c>
      <c r="E19" s="72">
        <v>747.18500000000006</v>
      </c>
      <c r="F19" s="72">
        <v>737.5200000000001</v>
      </c>
      <c r="G19" s="72">
        <v>741.11899999999991</v>
      </c>
      <c r="H19" s="72">
        <v>746.25700000000006</v>
      </c>
      <c r="I19" s="72">
        <v>756.32899999999995</v>
      </c>
      <c r="J19" s="72">
        <v>756.14600000000007</v>
      </c>
      <c r="K19" s="72">
        <v>760.11599999999999</v>
      </c>
      <c r="L19" s="72">
        <v>754.64400000000001</v>
      </c>
      <c r="M19" s="72">
        <v>754.19900000000007</v>
      </c>
      <c r="N19" s="72">
        <v>732.28499999999997</v>
      </c>
      <c r="O19" s="72">
        <v>716.84</v>
      </c>
      <c r="P19" s="72">
        <v>723.00700000000006</v>
      </c>
      <c r="Q19" s="72">
        <v>728.82499999999993</v>
      </c>
      <c r="R19" s="72">
        <v>720.67700000000002</v>
      </c>
      <c r="S19" s="72">
        <v>706.54300000000001</v>
      </c>
      <c r="T19" s="72">
        <v>710.88800000000003</v>
      </c>
      <c r="U19" s="72">
        <v>725.56700000000001</v>
      </c>
      <c r="V19" s="72">
        <v>743.55200000000002</v>
      </c>
      <c r="W19" s="72">
        <v>739.06200000000001</v>
      </c>
      <c r="X19" s="72">
        <v>740.3950000000001</v>
      </c>
      <c r="Y19" s="72">
        <v>739.58300000000008</v>
      </c>
      <c r="Z19" s="73"/>
      <c r="AA19" s="74">
        <f t="shared" ref="AA19:AA24" si="2">SUM(B19:Z19)</f>
        <v>17726.721999999998</v>
      </c>
    </row>
    <row r="20" spans="1:27" ht="24.95" customHeight="1" x14ac:dyDescent="0.2">
      <c r="A20" s="75" t="s">
        <v>15</v>
      </c>
      <c r="B20" s="76">
        <v>639.38900000000001</v>
      </c>
      <c r="C20" s="77">
        <v>630.52099999999996</v>
      </c>
      <c r="D20" s="77">
        <v>667.26199999999983</v>
      </c>
      <c r="E20" s="77">
        <v>665.19100000000003</v>
      </c>
      <c r="F20" s="77">
        <v>680.37999999999988</v>
      </c>
      <c r="G20" s="77">
        <v>714.22199999999998</v>
      </c>
      <c r="H20" s="77">
        <v>763.82600000000002</v>
      </c>
      <c r="I20" s="77">
        <v>757.22899999999993</v>
      </c>
      <c r="J20" s="77">
        <v>831.45500000000004</v>
      </c>
      <c r="K20" s="77">
        <v>839.67200000000003</v>
      </c>
      <c r="L20" s="77">
        <v>845.35800000000006</v>
      </c>
      <c r="M20" s="77">
        <v>834.29200000000003</v>
      </c>
      <c r="N20" s="77">
        <v>800.92800000000011</v>
      </c>
      <c r="O20" s="77">
        <v>767.15500000000009</v>
      </c>
      <c r="P20" s="77">
        <v>787.76999999999987</v>
      </c>
      <c r="Q20" s="77">
        <v>806.03800000000001</v>
      </c>
      <c r="R20" s="77">
        <v>851.60399999999993</v>
      </c>
      <c r="S20" s="77">
        <v>904.26</v>
      </c>
      <c r="T20" s="77">
        <v>885.36</v>
      </c>
      <c r="U20" s="77">
        <v>847.14199999999994</v>
      </c>
      <c r="V20" s="77">
        <v>774.78099999999995</v>
      </c>
      <c r="W20" s="77">
        <v>728.96999999999991</v>
      </c>
      <c r="X20" s="77">
        <v>679.38799999999992</v>
      </c>
      <c r="Y20" s="77">
        <v>699.90199999999993</v>
      </c>
      <c r="Z20" s="78"/>
      <c r="AA20" s="79">
        <f t="shared" si="2"/>
        <v>18402.094999999998</v>
      </c>
    </row>
    <row r="21" spans="1:27" ht="24.95" customHeight="1" x14ac:dyDescent="0.2">
      <c r="A21" s="75" t="s">
        <v>16</v>
      </c>
      <c r="B21" s="80">
        <v>2555.7099999999996</v>
      </c>
      <c r="C21" s="81">
        <v>2383.8320000000003</v>
      </c>
      <c r="D21" s="81">
        <v>2242.114</v>
      </c>
      <c r="E21" s="81">
        <v>2173.5019999999995</v>
      </c>
      <c r="F21" s="81">
        <v>2205.4690000000001</v>
      </c>
      <c r="G21" s="81">
        <v>2327.9949999999999</v>
      </c>
      <c r="H21" s="81">
        <v>2478.7819999999997</v>
      </c>
      <c r="I21" s="81">
        <v>2686.55</v>
      </c>
      <c r="J21" s="81">
        <v>2992.6169999999997</v>
      </c>
      <c r="K21" s="81">
        <v>3225.7429999999999</v>
      </c>
      <c r="L21" s="81">
        <v>3592.1030000000001</v>
      </c>
      <c r="M21" s="81">
        <v>3549.4539999999997</v>
      </c>
      <c r="N21" s="81">
        <v>3279.6489999999999</v>
      </c>
      <c r="O21" s="81">
        <v>2925.5419999999999</v>
      </c>
      <c r="P21" s="81">
        <v>2762.7729999999997</v>
      </c>
      <c r="Q21" s="81">
        <v>2864.4450000000002</v>
      </c>
      <c r="R21" s="81">
        <v>3098.0889999999999</v>
      </c>
      <c r="S21" s="81">
        <v>3476.2429999999999</v>
      </c>
      <c r="T21" s="81">
        <v>3555.3299999999995</v>
      </c>
      <c r="U21" s="81">
        <v>3579.3239999999996</v>
      </c>
      <c r="V21" s="81">
        <v>3492.2110000000002</v>
      </c>
      <c r="W21" s="81">
        <v>3302.7919999999999</v>
      </c>
      <c r="X21" s="81">
        <v>3044.605</v>
      </c>
      <c r="Y21" s="81">
        <v>2678.3110000000001</v>
      </c>
      <c r="Z21" s="78"/>
      <c r="AA21" s="79">
        <f t="shared" si="2"/>
        <v>70473.184999999998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</v>
      </c>
      <c r="C23" s="77">
        <v>60.5</v>
      </c>
      <c r="D23" s="77">
        <v>63</v>
      </c>
      <c r="E23" s="77">
        <v>65</v>
      </c>
      <c r="F23" s="77">
        <v>64.5</v>
      </c>
      <c r="G23" s="77">
        <v>68</v>
      </c>
      <c r="H23" s="77">
        <v>68</v>
      </c>
      <c r="I23" s="77">
        <v>67</v>
      </c>
      <c r="J23" s="77">
        <v>64.5</v>
      </c>
      <c r="K23" s="77">
        <v>65</v>
      </c>
      <c r="L23" s="77">
        <v>66</v>
      </c>
      <c r="M23" s="77">
        <v>71</v>
      </c>
      <c r="N23" s="77">
        <v>79.5</v>
      </c>
      <c r="O23" s="77">
        <v>82</v>
      </c>
      <c r="P23" s="77">
        <v>69</v>
      </c>
      <c r="Q23" s="77">
        <v>68.5</v>
      </c>
      <c r="R23" s="77">
        <v>76</v>
      </c>
      <c r="S23" s="77">
        <v>73.5</v>
      </c>
      <c r="T23" s="77">
        <v>74.5</v>
      </c>
      <c r="U23" s="77">
        <v>74.5</v>
      </c>
      <c r="V23" s="77">
        <v>72</v>
      </c>
      <c r="W23" s="77">
        <v>71</v>
      </c>
      <c r="X23" s="77">
        <v>66</v>
      </c>
      <c r="Y23" s="77">
        <v>63.5</v>
      </c>
      <c r="Z23" s="77"/>
      <c r="AA23" s="79">
        <f t="shared" si="2"/>
        <v>1658.5</v>
      </c>
    </row>
    <row r="24" spans="1:27" ht="24.95" customHeight="1" x14ac:dyDescent="0.2">
      <c r="A24" s="85" t="s">
        <v>19</v>
      </c>
      <c r="B24" s="77">
        <v>210.00000000000003</v>
      </c>
      <c r="C24" s="77">
        <v>196</v>
      </c>
      <c r="D24" s="77">
        <v>189</v>
      </c>
      <c r="E24" s="77">
        <v>187</v>
      </c>
      <c r="F24" s="77">
        <v>194.00000000000003</v>
      </c>
      <c r="G24" s="77">
        <v>216</v>
      </c>
      <c r="H24" s="77">
        <v>246</v>
      </c>
      <c r="I24" s="77">
        <v>280</v>
      </c>
      <c r="J24" s="77">
        <v>318</v>
      </c>
      <c r="K24" s="77">
        <v>328.99999999999994</v>
      </c>
      <c r="L24" s="77">
        <v>337</v>
      </c>
      <c r="M24" s="77">
        <v>343</v>
      </c>
      <c r="N24" s="77">
        <v>346</v>
      </c>
      <c r="O24" s="77">
        <v>339.00000000000006</v>
      </c>
      <c r="P24" s="77">
        <v>325</v>
      </c>
      <c r="Q24" s="77">
        <v>316</v>
      </c>
      <c r="R24" s="77">
        <v>319</v>
      </c>
      <c r="S24" s="77">
        <v>322</v>
      </c>
      <c r="T24" s="77">
        <v>323.00000000000006</v>
      </c>
      <c r="U24" s="77">
        <v>312.00000000000006</v>
      </c>
      <c r="V24" s="77">
        <v>305</v>
      </c>
      <c r="W24" s="77">
        <v>284</v>
      </c>
      <c r="X24" s="77">
        <v>267</v>
      </c>
      <c r="Y24" s="77">
        <v>237</v>
      </c>
      <c r="Z24" s="77"/>
      <c r="AA24" s="79">
        <f t="shared" si="2"/>
        <v>6740</v>
      </c>
    </row>
    <row r="25" spans="1:27" ht="30" customHeight="1" thickBot="1" x14ac:dyDescent="0.25">
      <c r="A25" s="86" t="s">
        <v>20</v>
      </c>
      <c r="B25" s="87">
        <f t="shared" ref="B25:AA25" si="3">SUM(B19:B24)</f>
        <v>4219.3339999999998</v>
      </c>
      <c r="C25" s="88">
        <f t="shared" si="3"/>
        <v>4020.951</v>
      </c>
      <c r="D25" s="88">
        <f t="shared" si="3"/>
        <v>3909.0259999999998</v>
      </c>
      <c r="E25" s="88">
        <f t="shared" si="3"/>
        <v>3837.8779999999997</v>
      </c>
      <c r="F25" s="88">
        <f t="shared" si="3"/>
        <v>3881.8690000000001</v>
      </c>
      <c r="G25" s="88">
        <f t="shared" si="3"/>
        <v>4067.3359999999998</v>
      </c>
      <c r="H25" s="88">
        <f t="shared" si="3"/>
        <v>4302.8649999999998</v>
      </c>
      <c r="I25" s="88">
        <f t="shared" si="3"/>
        <v>4547.1080000000002</v>
      </c>
      <c r="J25" s="88">
        <f t="shared" si="3"/>
        <v>4962.7179999999998</v>
      </c>
      <c r="K25" s="88">
        <f t="shared" si="3"/>
        <v>5219.5309999999999</v>
      </c>
      <c r="L25" s="88">
        <f t="shared" si="3"/>
        <v>5595.1049999999996</v>
      </c>
      <c r="M25" s="88">
        <f t="shared" si="3"/>
        <v>5551.9449999999997</v>
      </c>
      <c r="N25" s="88">
        <f t="shared" si="3"/>
        <v>5238.3620000000001</v>
      </c>
      <c r="O25" s="88">
        <f t="shared" si="3"/>
        <v>4830.5370000000003</v>
      </c>
      <c r="P25" s="88">
        <f t="shared" si="3"/>
        <v>4667.5499999999993</v>
      </c>
      <c r="Q25" s="88">
        <f t="shared" si="3"/>
        <v>4783.808</v>
      </c>
      <c r="R25" s="88">
        <f t="shared" si="3"/>
        <v>5065.37</v>
      </c>
      <c r="S25" s="88">
        <f t="shared" si="3"/>
        <v>5482.5460000000003</v>
      </c>
      <c r="T25" s="88">
        <f t="shared" si="3"/>
        <v>5549.0779999999995</v>
      </c>
      <c r="U25" s="88">
        <f t="shared" si="3"/>
        <v>5538.5329999999994</v>
      </c>
      <c r="V25" s="88">
        <f t="shared" si="3"/>
        <v>5387.5439999999999</v>
      </c>
      <c r="W25" s="88">
        <f t="shared" si="3"/>
        <v>5125.8239999999996</v>
      </c>
      <c r="X25" s="88">
        <f t="shared" si="3"/>
        <v>4797.3879999999999</v>
      </c>
      <c r="Y25" s="88">
        <f t="shared" si="3"/>
        <v>4418.2960000000003</v>
      </c>
      <c r="Z25" s="89">
        <f t="shared" si="3"/>
        <v>0</v>
      </c>
      <c r="AA25" s="90">
        <f t="shared" si="3"/>
        <v>115000.50199999999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453</v>
      </c>
      <c r="C28" s="72">
        <v>433.5</v>
      </c>
      <c r="D28" s="72">
        <v>429</v>
      </c>
      <c r="E28" s="72">
        <v>429</v>
      </c>
      <c r="F28" s="72">
        <v>435.5</v>
      </c>
      <c r="G28" s="72">
        <v>461</v>
      </c>
      <c r="H28" s="72">
        <v>491</v>
      </c>
      <c r="I28" s="72">
        <v>524</v>
      </c>
      <c r="J28" s="72">
        <v>559.5</v>
      </c>
      <c r="K28" s="72">
        <v>591</v>
      </c>
      <c r="L28" s="72">
        <v>600</v>
      </c>
      <c r="M28" s="72">
        <v>611</v>
      </c>
      <c r="N28" s="72">
        <v>622.5</v>
      </c>
      <c r="O28" s="72">
        <v>618</v>
      </c>
      <c r="P28" s="72">
        <v>591</v>
      </c>
      <c r="Q28" s="72">
        <v>561.5</v>
      </c>
      <c r="R28" s="72">
        <v>572</v>
      </c>
      <c r="S28" s="72">
        <v>572.5</v>
      </c>
      <c r="T28" s="72">
        <v>574.5</v>
      </c>
      <c r="U28" s="72">
        <v>563.5</v>
      </c>
      <c r="V28" s="72">
        <v>554</v>
      </c>
      <c r="W28" s="72">
        <v>532</v>
      </c>
      <c r="X28" s="72">
        <v>510</v>
      </c>
      <c r="Y28" s="72">
        <v>477.5</v>
      </c>
      <c r="Z28" s="73"/>
      <c r="AA28" s="74">
        <f>SUM(B28:Z28)</f>
        <v>12766.5</v>
      </c>
    </row>
    <row r="29" spans="1:27" ht="24.95" customHeight="1" x14ac:dyDescent="0.2">
      <c r="A29" s="75" t="s">
        <v>23</v>
      </c>
      <c r="B29" s="76">
        <v>3867.3339999999998</v>
      </c>
      <c r="C29" s="77">
        <v>3680.451</v>
      </c>
      <c r="D29" s="77">
        <v>3520.0259999999998</v>
      </c>
      <c r="E29" s="77">
        <v>3449.8780000000002</v>
      </c>
      <c r="F29" s="77">
        <v>3446.3690000000001</v>
      </c>
      <c r="G29" s="77">
        <v>3606.3359999999998</v>
      </c>
      <c r="H29" s="77">
        <v>3811.8649999999998</v>
      </c>
      <c r="I29" s="77">
        <v>4023.1080000000002</v>
      </c>
      <c r="J29" s="77">
        <v>4424.2179999999998</v>
      </c>
      <c r="K29" s="77">
        <v>4655.5309999999999</v>
      </c>
      <c r="L29" s="77">
        <v>5110.1049999999996</v>
      </c>
      <c r="M29" s="77">
        <v>5119.9449999999997</v>
      </c>
      <c r="N29" s="77">
        <v>4812.8620000000001</v>
      </c>
      <c r="O29" s="77">
        <v>4433.5370000000003</v>
      </c>
      <c r="P29" s="77">
        <v>4243.55</v>
      </c>
      <c r="Q29" s="77">
        <v>4331.308</v>
      </c>
      <c r="R29" s="77">
        <v>4694.37</v>
      </c>
      <c r="S29" s="77">
        <v>5024.0460000000003</v>
      </c>
      <c r="T29" s="77">
        <v>5096.5780000000004</v>
      </c>
      <c r="U29" s="77">
        <v>5050.0330000000004</v>
      </c>
      <c r="V29" s="77">
        <v>4912.5439999999999</v>
      </c>
      <c r="W29" s="77">
        <v>4680.8239999999996</v>
      </c>
      <c r="X29" s="77">
        <v>4483.3879999999999</v>
      </c>
      <c r="Y29" s="77">
        <v>4150.7960000000003</v>
      </c>
      <c r="Z29" s="78"/>
      <c r="AA29" s="79">
        <f>SUM(B29:Z29)</f>
        <v>104629.00199999999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4320.3339999999998</v>
      </c>
      <c r="C31" s="62">
        <f t="shared" si="4"/>
        <v>4113.951</v>
      </c>
      <c r="D31" s="62">
        <f t="shared" si="4"/>
        <v>3949.0259999999998</v>
      </c>
      <c r="E31" s="62">
        <f t="shared" si="4"/>
        <v>3878.8780000000002</v>
      </c>
      <c r="F31" s="62">
        <f t="shared" si="4"/>
        <v>3881.8690000000001</v>
      </c>
      <c r="G31" s="62">
        <f t="shared" si="4"/>
        <v>4067.3359999999998</v>
      </c>
      <c r="H31" s="62">
        <f t="shared" si="4"/>
        <v>4302.8649999999998</v>
      </c>
      <c r="I31" s="62">
        <f t="shared" si="4"/>
        <v>4547.1080000000002</v>
      </c>
      <c r="J31" s="62">
        <f t="shared" si="4"/>
        <v>4983.7179999999998</v>
      </c>
      <c r="K31" s="62">
        <f t="shared" si="4"/>
        <v>5246.5309999999999</v>
      </c>
      <c r="L31" s="62">
        <f t="shared" si="4"/>
        <v>5710.1049999999996</v>
      </c>
      <c r="M31" s="62">
        <f t="shared" si="4"/>
        <v>5730.9449999999997</v>
      </c>
      <c r="N31" s="62">
        <f t="shared" si="4"/>
        <v>5435.3620000000001</v>
      </c>
      <c r="O31" s="62">
        <f t="shared" si="4"/>
        <v>5051.5370000000003</v>
      </c>
      <c r="P31" s="62">
        <f t="shared" si="4"/>
        <v>4834.55</v>
      </c>
      <c r="Q31" s="62">
        <f t="shared" si="4"/>
        <v>4892.808</v>
      </c>
      <c r="R31" s="62">
        <f t="shared" si="4"/>
        <v>5266.37</v>
      </c>
      <c r="S31" s="62">
        <f t="shared" si="4"/>
        <v>5596.5460000000003</v>
      </c>
      <c r="T31" s="62">
        <f t="shared" si="4"/>
        <v>5671.0780000000004</v>
      </c>
      <c r="U31" s="62">
        <f t="shared" si="4"/>
        <v>5613.5330000000004</v>
      </c>
      <c r="V31" s="62">
        <f t="shared" si="4"/>
        <v>5466.5439999999999</v>
      </c>
      <c r="W31" s="62">
        <f t="shared" si="4"/>
        <v>5212.8239999999996</v>
      </c>
      <c r="X31" s="62">
        <f t="shared" si="4"/>
        <v>4993.3879999999999</v>
      </c>
      <c r="Y31" s="62">
        <f t="shared" si="4"/>
        <v>4628.2960000000003</v>
      </c>
      <c r="Z31" s="63">
        <f t="shared" si="4"/>
        <v>0</v>
      </c>
      <c r="AA31" s="64">
        <f t="shared" si="4"/>
        <v>117395.50199999999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91</v>
      </c>
      <c r="C34" s="95">
        <v>93</v>
      </c>
      <c r="D34" s="95">
        <v>40</v>
      </c>
      <c r="E34" s="95">
        <v>41</v>
      </c>
      <c r="F34" s="95"/>
      <c r="G34" s="95"/>
      <c r="H34" s="95"/>
      <c r="I34" s="95"/>
      <c r="J34" s="95">
        <v>9</v>
      </c>
      <c r="K34" s="95">
        <v>7</v>
      </c>
      <c r="L34" s="95">
        <v>7</v>
      </c>
      <c r="M34" s="95">
        <v>11</v>
      </c>
      <c r="N34" s="95">
        <v>29</v>
      </c>
      <c r="O34" s="95">
        <v>10</v>
      </c>
      <c r="P34" s="95">
        <v>51</v>
      </c>
      <c r="Q34" s="95">
        <v>80</v>
      </c>
      <c r="R34" s="95">
        <v>136</v>
      </c>
      <c r="S34" s="95">
        <v>106</v>
      </c>
      <c r="T34" s="95">
        <v>95</v>
      </c>
      <c r="U34" s="95">
        <v>69</v>
      </c>
      <c r="V34" s="95">
        <v>49</v>
      </c>
      <c r="W34" s="95">
        <v>73</v>
      </c>
      <c r="X34" s="95">
        <v>193</v>
      </c>
      <c r="Y34" s="95">
        <v>199</v>
      </c>
      <c r="Z34" s="96"/>
      <c r="AA34" s="74">
        <f t="shared" ref="AA34:AA39" si="5">SUM(B34:Z34)</f>
        <v>1389</v>
      </c>
    </row>
    <row r="35" spans="1:27" ht="24.95" customHeight="1" x14ac:dyDescent="0.2">
      <c r="A35" s="97" t="s">
        <v>41</v>
      </c>
      <c r="B35" s="98">
        <v>10</v>
      </c>
      <c r="C35" s="99"/>
      <c r="D35" s="99"/>
      <c r="E35" s="99"/>
      <c r="F35" s="99"/>
      <c r="G35" s="99"/>
      <c r="H35" s="99"/>
      <c r="I35" s="99"/>
      <c r="J35" s="99">
        <v>12</v>
      </c>
      <c r="K35" s="99"/>
      <c r="L35" s="99">
        <v>8</v>
      </c>
      <c r="M35" s="99">
        <v>48</v>
      </c>
      <c r="N35" s="99">
        <v>58</v>
      </c>
      <c r="O35" s="99">
        <v>101</v>
      </c>
      <c r="P35" s="99">
        <v>96</v>
      </c>
      <c r="Q35" s="99">
        <v>29</v>
      </c>
      <c r="R35" s="99">
        <v>65</v>
      </c>
      <c r="S35" s="99">
        <v>8</v>
      </c>
      <c r="T35" s="99">
        <v>27</v>
      </c>
      <c r="U35" s="99">
        <v>6</v>
      </c>
      <c r="V35" s="99">
        <v>30</v>
      </c>
      <c r="W35" s="99">
        <v>14</v>
      </c>
      <c r="X35" s="99">
        <v>3</v>
      </c>
      <c r="Y35" s="99">
        <v>11</v>
      </c>
      <c r="Z35" s="100"/>
      <c r="AA35" s="79">
        <f t="shared" si="5"/>
        <v>526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</v>
      </c>
      <c r="L37" s="99">
        <v>100</v>
      </c>
      <c r="M37" s="99">
        <v>120</v>
      </c>
      <c r="N37" s="99">
        <v>110</v>
      </c>
      <c r="O37" s="99">
        <v>110</v>
      </c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480</v>
      </c>
    </row>
    <row r="38" spans="1:27" ht="24.95" customHeight="1" x14ac:dyDescent="0.2">
      <c r="A38" s="97" t="s">
        <v>44</v>
      </c>
      <c r="B38" s="98">
        <v>54</v>
      </c>
      <c r="C38" s="99"/>
      <c r="D38" s="99">
        <v>73.400000000000006</v>
      </c>
      <c r="E38" s="99">
        <v>128.6</v>
      </c>
      <c r="F38" s="99">
        <v>187.8</v>
      </c>
      <c r="G38" s="99">
        <v>401.1</v>
      </c>
      <c r="H38" s="99">
        <v>350.2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9695.1</v>
      </c>
    </row>
    <row r="39" spans="1:27" ht="30" customHeight="1" thickBot="1" x14ac:dyDescent="0.25">
      <c r="A39" s="86" t="s">
        <v>45</v>
      </c>
      <c r="B39" s="87">
        <f t="shared" ref="B39:Z39" si="6">SUM(B34:B38)</f>
        <v>155</v>
      </c>
      <c r="C39" s="88">
        <f t="shared" si="6"/>
        <v>93</v>
      </c>
      <c r="D39" s="88">
        <f t="shared" si="6"/>
        <v>113.4</v>
      </c>
      <c r="E39" s="88">
        <f t="shared" si="6"/>
        <v>169.6</v>
      </c>
      <c r="F39" s="88">
        <f t="shared" si="6"/>
        <v>187.8</v>
      </c>
      <c r="G39" s="88">
        <f t="shared" si="6"/>
        <v>401.1</v>
      </c>
      <c r="H39" s="88">
        <f t="shared" si="6"/>
        <v>350.2</v>
      </c>
      <c r="I39" s="88">
        <f t="shared" si="6"/>
        <v>500</v>
      </c>
      <c r="J39" s="88">
        <f t="shared" si="6"/>
        <v>521</v>
      </c>
      <c r="K39" s="88">
        <f t="shared" si="6"/>
        <v>527</v>
      </c>
      <c r="L39" s="88">
        <f t="shared" si="6"/>
        <v>615</v>
      </c>
      <c r="M39" s="88">
        <f t="shared" si="6"/>
        <v>679</v>
      </c>
      <c r="N39" s="88">
        <f t="shared" si="6"/>
        <v>697</v>
      </c>
      <c r="O39" s="88">
        <f t="shared" si="6"/>
        <v>721</v>
      </c>
      <c r="P39" s="88">
        <f t="shared" si="6"/>
        <v>667</v>
      </c>
      <c r="Q39" s="88">
        <f t="shared" si="6"/>
        <v>609</v>
      </c>
      <c r="R39" s="88">
        <f t="shared" si="6"/>
        <v>701</v>
      </c>
      <c r="S39" s="88">
        <f t="shared" si="6"/>
        <v>614</v>
      </c>
      <c r="T39" s="88">
        <f t="shared" si="6"/>
        <v>622</v>
      </c>
      <c r="U39" s="88">
        <f t="shared" si="6"/>
        <v>575</v>
      </c>
      <c r="V39" s="88">
        <f t="shared" si="6"/>
        <v>579</v>
      </c>
      <c r="W39" s="88">
        <f t="shared" si="6"/>
        <v>587</v>
      </c>
      <c r="X39" s="88">
        <f t="shared" si="6"/>
        <v>696</v>
      </c>
      <c r="Y39" s="88">
        <f t="shared" si="6"/>
        <v>710</v>
      </c>
      <c r="Z39" s="89">
        <f t="shared" si="6"/>
        <v>0</v>
      </c>
      <c r="AA39" s="90">
        <f t="shared" si="5"/>
        <v>12090.1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54</v>
      </c>
      <c r="C46" s="99"/>
      <c r="D46" s="99">
        <v>73.400000000000006</v>
      </c>
      <c r="E46" s="99">
        <v>128.6</v>
      </c>
      <c r="F46" s="99">
        <v>187.8</v>
      </c>
      <c r="G46" s="99">
        <v>401.1</v>
      </c>
      <c r="H46" s="99">
        <v>350.2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9695.1</v>
      </c>
    </row>
    <row r="47" spans="1:27" ht="24.95" customHeight="1" x14ac:dyDescent="0.2">
      <c r="A47" s="85" t="s">
        <v>47</v>
      </c>
      <c r="B47" s="98">
        <v>100</v>
      </c>
      <c r="C47" s="99">
        <v>85</v>
      </c>
      <c r="D47" s="99">
        <v>77</v>
      </c>
      <c r="E47" s="99">
        <v>75</v>
      </c>
      <c r="F47" s="99">
        <v>83</v>
      </c>
      <c r="G47" s="99">
        <v>106</v>
      </c>
      <c r="H47" s="99">
        <v>133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147</v>
      </c>
      <c r="W47" s="99">
        <v>150</v>
      </c>
      <c r="X47" s="99">
        <v>146</v>
      </c>
      <c r="Y47" s="99">
        <v>115</v>
      </c>
      <c r="Z47" s="100"/>
      <c r="AA47" s="79">
        <f t="shared" si="7"/>
        <v>3166</v>
      </c>
    </row>
    <row r="48" spans="1:27" ht="30" customHeight="1" thickBot="1" x14ac:dyDescent="0.25">
      <c r="A48" s="86" t="s">
        <v>48</v>
      </c>
      <c r="B48" s="87">
        <f>SUM(B42:B47)</f>
        <v>154</v>
      </c>
      <c r="C48" s="88">
        <f t="shared" ref="C48:Z48" si="8">SUM(C42:C47)</f>
        <v>85</v>
      </c>
      <c r="D48" s="88">
        <f t="shared" si="8"/>
        <v>150.4</v>
      </c>
      <c r="E48" s="88">
        <f t="shared" si="8"/>
        <v>203.6</v>
      </c>
      <c r="F48" s="88">
        <f t="shared" si="8"/>
        <v>270.8</v>
      </c>
      <c r="G48" s="88">
        <f t="shared" si="8"/>
        <v>507.1</v>
      </c>
      <c r="H48" s="88">
        <f t="shared" si="8"/>
        <v>483.2</v>
      </c>
      <c r="I48" s="88">
        <f t="shared" si="8"/>
        <v>649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647</v>
      </c>
      <c r="W48" s="88">
        <f t="shared" si="8"/>
        <v>650</v>
      </c>
      <c r="X48" s="88">
        <f t="shared" si="8"/>
        <v>646</v>
      </c>
      <c r="Y48" s="88">
        <f t="shared" si="8"/>
        <v>615</v>
      </c>
      <c r="Z48" s="89">
        <f t="shared" si="8"/>
        <v>0</v>
      </c>
      <c r="AA48" s="90">
        <f t="shared" si="7"/>
        <v>12861.1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4374.3339999999998</v>
      </c>
      <c r="C51" s="88">
        <f t="shared" si="10"/>
        <v>4113.951</v>
      </c>
      <c r="D51" s="88">
        <f t="shared" si="10"/>
        <v>4022.4259999999999</v>
      </c>
      <c r="E51" s="88">
        <f t="shared" si="10"/>
        <v>4007.4779999999996</v>
      </c>
      <c r="F51" s="88">
        <f t="shared" si="10"/>
        <v>4069.6690000000003</v>
      </c>
      <c r="G51" s="88">
        <f t="shared" si="10"/>
        <v>4468.4359999999997</v>
      </c>
      <c r="H51" s="88">
        <f t="shared" si="10"/>
        <v>4653.0649999999996</v>
      </c>
      <c r="I51" s="88">
        <f t="shared" si="10"/>
        <v>5047.1080000000002</v>
      </c>
      <c r="J51" s="88">
        <f t="shared" si="10"/>
        <v>5483.7179999999998</v>
      </c>
      <c r="K51" s="88">
        <f t="shared" si="10"/>
        <v>5746.5309999999999</v>
      </c>
      <c r="L51" s="88">
        <f t="shared" si="10"/>
        <v>6210.1049999999996</v>
      </c>
      <c r="M51" s="88">
        <f t="shared" si="10"/>
        <v>6230.9449999999997</v>
      </c>
      <c r="N51" s="88">
        <f t="shared" si="10"/>
        <v>5935.3620000000001</v>
      </c>
      <c r="O51" s="88">
        <f t="shared" si="10"/>
        <v>5551.5370000000003</v>
      </c>
      <c r="P51" s="88">
        <f t="shared" si="10"/>
        <v>5334.5499999999993</v>
      </c>
      <c r="Q51" s="88">
        <f t="shared" si="10"/>
        <v>5392.808</v>
      </c>
      <c r="R51" s="88">
        <f t="shared" si="10"/>
        <v>5766.37</v>
      </c>
      <c r="S51" s="88">
        <f t="shared" si="10"/>
        <v>6096.5460000000003</v>
      </c>
      <c r="T51" s="88">
        <f t="shared" si="10"/>
        <v>6171.0779999999995</v>
      </c>
      <c r="U51" s="88">
        <f t="shared" si="10"/>
        <v>6113.5329999999994</v>
      </c>
      <c r="V51" s="88">
        <f t="shared" si="10"/>
        <v>5966.5439999999999</v>
      </c>
      <c r="W51" s="88">
        <f t="shared" si="10"/>
        <v>5712.8239999999996</v>
      </c>
      <c r="X51" s="88">
        <f t="shared" si="10"/>
        <v>5493.3879999999999</v>
      </c>
      <c r="Y51" s="88">
        <f t="shared" si="10"/>
        <v>5128.2960000000003</v>
      </c>
      <c r="Z51" s="89">
        <f t="shared" si="10"/>
        <v>0</v>
      </c>
      <c r="AA51" s="104">
        <f>SUM(B51:Z51)</f>
        <v>127090.602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-1084</v>
      </c>
      <c r="C4" s="18">
        <v>-1169.5</v>
      </c>
      <c r="D4" s="18">
        <v>-1059.5999999999999</v>
      </c>
      <c r="E4" s="18">
        <v>-1006.4</v>
      </c>
      <c r="F4" s="18">
        <v>-945.2</v>
      </c>
      <c r="G4" s="18">
        <v>-732.9</v>
      </c>
      <c r="H4" s="18">
        <v>-785.8</v>
      </c>
      <c r="I4" s="18">
        <v>-637</v>
      </c>
      <c r="J4" s="18">
        <v>-640</v>
      </c>
      <c r="K4" s="18">
        <v>-640</v>
      </c>
      <c r="L4" s="18">
        <v>-642</v>
      </c>
      <c r="M4" s="18">
        <v>-449.70000000000005</v>
      </c>
      <c r="N4" s="18">
        <v>-157.5</v>
      </c>
      <c r="O4" s="18">
        <v>-265.10000000000002</v>
      </c>
      <c r="P4" s="18">
        <v>-635</v>
      </c>
      <c r="Q4" s="18">
        <v>-631</v>
      </c>
      <c r="R4" s="18">
        <v>-640</v>
      </c>
      <c r="S4" s="18">
        <v>-636</v>
      </c>
      <c r="T4" s="18">
        <v>-636</v>
      </c>
      <c r="U4" s="18">
        <v>-636</v>
      </c>
      <c r="V4" s="18">
        <v>-635</v>
      </c>
      <c r="W4" s="18">
        <v>-636</v>
      </c>
      <c r="X4" s="18">
        <v>-642</v>
      </c>
      <c r="Y4" s="18">
        <v>-643</v>
      </c>
      <c r="Z4" s="19"/>
      <c r="AA4" s="111">
        <f>SUM(B4:Z4)</f>
        <v>-16584.7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107.09</v>
      </c>
      <c r="C7" s="117">
        <v>104</v>
      </c>
      <c r="D7" s="117">
        <v>100</v>
      </c>
      <c r="E7" s="117">
        <v>85.66</v>
      </c>
      <c r="F7" s="117">
        <v>85</v>
      </c>
      <c r="G7" s="117">
        <v>85.53</v>
      </c>
      <c r="H7" s="117">
        <v>95.07</v>
      </c>
      <c r="I7" s="117">
        <v>103.07</v>
      </c>
      <c r="J7" s="117">
        <v>65</v>
      </c>
      <c r="K7" s="117">
        <v>47.34</v>
      </c>
      <c r="L7" s="117">
        <v>1</v>
      </c>
      <c r="M7" s="117">
        <v>0.54</v>
      </c>
      <c r="N7" s="117">
        <v>2.2400000000000002</v>
      </c>
      <c r="O7" s="117">
        <v>3.24</v>
      </c>
      <c r="P7" s="117">
        <v>65.099999999999994</v>
      </c>
      <c r="Q7" s="117">
        <v>96.91</v>
      </c>
      <c r="R7" s="117">
        <v>97.44</v>
      </c>
      <c r="S7" s="117">
        <v>94</v>
      </c>
      <c r="T7" s="117">
        <v>98.58</v>
      </c>
      <c r="U7" s="117">
        <v>101.03</v>
      </c>
      <c r="V7" s="117">
        <v>105.72</v>
      </c>
      <c r="W7" s="117">
        <v>101.06</v>
      </c>
      <c r="X7" s="117">
        <v>103.19</v>
      </c>
      <c r="Y7" s="117">
        <v>99.05</v>
      </c>
      <c r="Z7" s="118"/>
      <c r="AA7" s="119">
        <f>IF(SUM(B7:Z7)&lt;&gt;0,AVERAGEIF(B7:Z7,"&lt;&gt;"""),"")</f>
        <v>76.952500000000001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1138</v>
      </c>
      <c r="C13" s="129">
        <v>1138</v>
      </c>
      <c r="D13" s="129">
        <v>1133</v>
      </c>
      <c r="E13" s="129">
        <v>1135</v>
      </c>
      <c r="F13" s="129">
        <v>1133</v>
      </c>
      <c r="G13" s="129">
        <v>1134</v>
      </c>
      <c r="H13" s="129">
        <v>1136</v>
      </c>
      <c r="I13" s="129">
        <v>1137</v>
      </c>
      <c r="J13" s="129">
        <v>1140</v>
      </c>
      <c r="K13" s="129">
        <v>1140</v>
      </c>
      <c r="L13" s="129">
        <v>1142</v>
      </c>
      <c r="M13" s="129">
        <v>949.7</v>
      </c>
      <c r="N13" s="129">
        <v>657.5</v>
      </c>
      <c r="O13" s="129">
        <v>765.1</v>
      </c>
      <c r="P13" s="129">
        <v>1135</v>
      </c>
      <c r="Q13" s="129">
        <v>1131</v>
      </c>
      <c r="R13" s="129">
        <v>1140</v>
      </c>
      <c r="S13" s="129">
        <v>1136</v>
      </c>
      <c r="T13" s="129">
        <v>1136</v>
      </c>
      <c r="U13" s="129">
        <v>1136</v>
      </c>
      <c r="V13" s="129">
        <v>1135</v>
      </c>
      <c r="W13" s="129">
        <v>1136</v>
      </c>
      <c r="X13" s="129">
        <v>1142</v>
      </c>
      <c r="Y13" s="130">
        <v>1143</v>
      </c>
      <c r="Z13" s="131"/>
      <c r="AA13" s="132">
        <f t="shared" si="0"/>
        <v>26248.300000000003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31.5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1138</v>
      </c>
      <c r="C16" s="135">
        <f t="shared" si="1"/>
        <v>1169.5</v>
      </c>
      <c r="D16" s="135">
        <f t="shared" si="1"/>
        <v>1133</v>
      </c>
      <c r="E16" s="135">
        <f t="shared" si="1"/>
        <v>1135</v>
      </c>
      <c r="F16" s="135">
        <f t="shared" si="1"/>
        <v>1133</v>
      </c>
      <c r="G16" s="135">
        <f t="shared" si="1"/>
        <v>1134</v>
      </c>
      <c r="H16" s="135">
        <f t="shared" si="1"/>
        <v>1136</v>
      </c>
      <c r="I16" s="135">
        <f t="shared" si="1"/>
        <v>1137</v>
      </c>
      <c r="J16" s="135">
        <f t="shared" si="1"/>
        <v>1140</v>
      </c>
      <c r="K16" s="135">
        <f t="shared" si="1"/>
        <v>1140</v>
      </c>
      <c r="L16" s="135">
        <f t="shared" si="1"/>
        <v>1142</v>
      </c>
      <c r="M16" s="135">
        <f t="shared" si="1"/>
        <v>949.7</v>
      </c>
      <c r="N16" s="135">
        <f t="shared" si="1"/>
        <v>657.5</v>
      </c>
      <c r="O16" s="135">
        <f t="shared" si="1"/>
        <v>765.1</v>
      </c>
      <c r="P16" s="135">
        <f t="shared" si="1"/>
        <v>1135</v>
      </c>
      <c r="Q16" s="135">
        <f t="shared" si="1"/>
        <v>1131</v>
      </c>
      <c r="R16" s="135">
        <f t="shared" si="1"/>
        <v>1140</v>
      </c>
      <c r="S16" s="135">
        <f t="shared" si="1"/>
        <v>1136</v>
      </c>
      <c r="T16" s="135">
        <f t="shared" si="1"/>
        <v>1136</v>
      </c>
      <c r="U16" s="135">
        <f t="shared" si="1"/>
        <v>1136</v>
      </c>
      <c r="V16" s="135">
        <f t="shared" si="1"/>
        <v>1135</v>
      </c>
      <c r="W16" s="135">
        <f t="shared" si="1"/>
        <v>1136</v>
      </c>
      <c r="X16" s="135">
        <f t="shared" si="1"/>
        <v>1142</v>
      </c>
      <c r="Y16" s="135">
        <f t="shared" si="1"/>
        <v>1143</v>
      </c>
      <c r="Z16" s="136" t="str">
        <f t="shared" si="1"/>
        <v/>
      </c>
      <c r="AA16" s="90">
        <f t="shared" si="0"/>
        <v>26279.800000000003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54</v>
      </c>
      <c r="C23" s="133"/>
      <c r="D23" s="133">
        <v>73.400000000000006</v>
      </c>
      <c r="E23" s="133">
        <v>128.6</v>
      </c>
      <c r="F23" s="133">
        <v>187.8</v>
      </c>
      <c r="G23" s="133">
        <v>401.1</v>
      </c>
      <c r="H23" s="133">
        <v>350.2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9695.1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54</v>
      </c>
      <c r="C24" s="135">
        <f t="shared" si="3"/>
        <v>0</v>
      </c>
      <c r="D24" s="135">
        <f t="shared" si="3"/>
        <v>73.400000000000006</v>
      </c>
      <c r="E24" s="135">
        <f t="shared" si="3"/>
        <v>128.6</v>
      </c>
      <c r="F24" s="135">
        <f t="shared" si="3"/>
        <v>187.8</v>
      </c>
      <c r="G24" s="135">
        <f t="shared" si="3"/>
        <v>401.1</v>
      </c>
      <c r="H24" s="135">
        <f t="shared" si="3"/>
        <v>350.2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9695.1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2023-12-31T12:07:14Z</dcterms:created>
  <dcterms:modified xsi:type="dcterms:W3CDTF">2023-12-31T12:07:15Z</dcterms:modified>
</cp:coreProperties>
</file>