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<sst xmlns="http://schemas.openxmlformats.org/spreadsheetml/2006/main" count="117" uniqueCount="53">
  <si>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24/05/2024 11:23:18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</si>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</sst>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D1-48DB-9DB2-8FD33C14B38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D1-48DB-9DB2-8FD33C14B38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5.2329999999999997</c:v>
                </c:pt>
                <c:pt idx="16">
                  <c:v>12.362</c:v>
                </c:pt>
                <c:pt idx="17">
                  <c:v>4</c:v>
                </c:pt>
                <c:pt idx="18">
                  <c:v>127</c:v>
                </c:pt>
                <c:pt idx="22">
                  <c:v>15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D1-48DB-9DB2-8FD33C14B38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44.5</c:v>
                </c:pt>
                <c:pt idx="20">
                  <c:v>7.9</c:v>
                </c:pt>
                <c:pt idx="21">
                  <c:v>104.5</c:v>
                </c:pt>
                <c:pt idx="22">
                  <c:v>4.5</c:v>
                </c:pt>
                <c:pt idx="23">
                  <c:v>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D1-48DB-9DB2-8FD33C14B38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9.5010000000000012</c:v>
                </c:pt>
                <c:pt idx="13">
                  <c:v>16.748999999999999</c:v>
                </c:pt>
                <c:pt idx="14">
                  <c:v>20.038</c:v>
                </c:pt>
                <c:pt idx="15">
                  <c:v>9.3610000000000007</c:v>
                </c:pt>
                <c:pt idx="16">
                  <c:v>12.218</c:v>
                </c:pt>
                <c:pt idx="17">
                  <c:v>27.187999999999995</c:v>
                </c:pt>
                <c:pt idx="18">
                  <c:v>3.1040000000000001</c:v>
                </c:pt>
                <c:pt idx="19">
                  <c:v>7.2229999999999999</c:v>
                </c:pt>
                <c:pt idx="20">
                  <c:v>4.1899999999999995</c:v>
                </c:pt>
                <c:pt idx="21">
                  <c:v>0.83199999999999996</c:v>
                </c:pt>
                <c:pt idx="22">
                  <c:v>11.560000000000002</c:v>
                </c:pt>
                <c:pt idx="23">
                  <c:v>6.2280000000000015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D1-48DB-9DB2-8FD33C14B38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D1-48DB-9DB2-8FD33C14B38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50</c:v>
                </c:pt>
                <c:pt idx="19">
                  <c:v>65</c:v>
                </c:pt>
                <c:pt idx="20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D1-48DB-9DB2-8FD33C14B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22.178000000000001</c:v>
                </c:pt>
                <c:pt idx="13">
                  <c:v>24.204000000000001</c:v>
                </c:pt>
                <c:pt idx="14">
                  <c:v>27.672000000000004</c:v>
                </c:pt>
                <c:pt idx="15">
                  <c:v>21.352</c:v>
                </c:pt>
                <c:pt idx="16">
                  <c:v>25.155999999999999</c:v>
                </c:pt>
                <c:pt idx="17">
                  <c:v>31.188000000000002</c:v>
                </c:pt>
                <c:pt idx="18">
                  <c:v>180.11699999999996</c:v>
                </c:pt>
                <c:pt idx="19">
                  <c:v>116.67299999999999</c:v>
                </c:pt>
                <c:pt idx="20">
                  <c:v>77.100999999999999</c:v>
                </c:pt>
                <c:pt idx="21">
                  <c:v>105.33799999999999</c:v>
                </c:pt>
                <c:pt idx="22">
                  <c:v>31.033999999999999</c:v>
                </c:pt>
                <c:pt idx="23">
                  <c:v>30.512999999999998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D1-48DB-9DB2-8FD33C14B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65.08</c:v>
                </c:pt>
                <c:pt idx="13">
                  <c:v>55.12</c:v>
                </c:pt>
                <c:pt idx="14">
                  <c:v>64.62</c:v>
                </c:pt>
                <c:pt idx="15">
                  <c:v>77.349999999999994</c:v>
                </c:pt>
                <c:pt idx="16">
                  <c:v>81.89</c:v>
                </c:pt>
                <c:pt idx="17">
                  <c:v>99.99</c:v>
                </c:pt>
                <c:pt idx="18">
                  <c:v>113.57</c:v>
                </c:pt>
                <c:pt idx="19">
                  <c:v>141.78</c:v>
                </c:pt>
                <c:pt idx="20">
                  <c:v>151.9</c:v>
                </c:pt>
                <c:pt idx="21">
                  <c:v>129.44999999999999</c:v>
                </c:pt>
                <c:pt idx="22">
                  <c:v>116</c:v>
                </c:pt>
                <c:pt idx="23">
                  <c:v>109.7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D1-48DB-9DB2-8FD33C14B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22.178000000000001</v>
      </c>
      <c r="O4" s="18">
        <v>24.204000000000001</v>
      </c>
      <c r="P4" s="18">
        <v>27.672000000000001</v>
      </c>
      <c r="Q4" s="18">
        <v>21.351999999999997</v>
      </c>
      <c r="R4" s="18">
        <v>25.155999999999999</v>
      </c>
      <c r="S4" s="18">
        <v>31.187999999999995</v>
      </c>
      <c r="T4" s="18">
        <v>180.10400000000001</v>
      </c>
      <c r="U4" s="18">
        <v>116.723</v>
      </c>
      <c r="V4" s="18">
        <v>77.09</v>
      </c>
      <c r="W4" s="18">
        <v>105.33200000000001</v>
      </c>
      <c r="X4" s="18">
        <v>31.060000000000002</v>
      </c>
      <c r="Y4" s="18">
        <v>30.528000000000002</v>
      </c>
      <c r="Z4" s="19"/>
      <c r="AA4" s="20">
        <f>SUM(B4:Z4)</f>
        <v>692.58699999999999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65.08</v>
      </c>
      <c r="O7" s="28">
        <v>55.12</v>
      </c>
      <c r="P7" s="28">
        <v>64.62</v>
      </c>
      <c r="Q7" s="28">
        <v>77.349999999999994</v>
      </c>
      <c r="R7" s="28">
        <v>81.89</v>
      </c>
      <c r="S7" s="28">
        <v>99.99</v>
      </c>
      <c r="T7" s="28">
        <v>113.57</v>
      </c>
      <c r="U7" s="28">
        <v>141.78</v>
      </c>
      <c r="V7" s="28">
        <v>151.9</v>
      </c>
      <c r="W7" s="28">
        <v>129.44999999999999</v>
      </c>
      <c r="X7" s="28">
        <v>116</v>
      </c>
      <c r="Y7" s="28">
        <v>109.7</v>
      </c>
      <c r="Z7" s="29"/>
      <c r="AA7" s="30">
        <f>IF(SUM(B7:Z7)&lt;&gt;0,AVERAGEIF(B7:Z7,"&lt;&gt;"""),"")</f>
        <v>100.53749999999998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5.2329999999999997</v>
      </c>
      <c r="R12" s="52">
        <v>12.362</v>
      </c>
      <c r="S12" s="52">
        <v>4</v>
      </c>
      <c r="T12" s="52">
        <v>127</v>
      </c>
      <c r="U12" s="52"/>
      <c r="V12" s="52"/>
      <c r="W12" s="52"/>
      <c r="X12" s="52">
        <v>15</v>
      </c>
      <c r="Y12" s="52">
        <v>13</v>
      </c>
      <c r="Z12" s="53"/>
      <c r="AA12" s="54">
        <f t="shared" si="0"/>
        <v>176.595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50</v>
      </c>
      <c r="U13" s="52">
        <v>65</v>
      </c>
      <c r="V13" s="52">
        <v>65</v>
      </c>
      <c r="W13" s="52"/>
      <c r="X13" s="52"/>
      <c r="Y13" s="52"/>
      <c r="Z13" s="53"/>
      <c r="AA13" s="54">
        <f t="shared" si="0"/>
        <v>180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9.5010000000000012</v>
      </c>
      <c r="O14" s="57">
        <v>16.748999999999999</v>
      </c>
      <c r="P14" s="57">
        <v>20.038</v>
      </c>
      <c r="Q14" s="57">
        <v>9.3610000000000007</v>
      </c>
      <c r="R14" s="57">
        <v>12.218</v>
      </c>
      <c r="S14" s="57">
        <v>27.187999999999995</v>
      </c>
      <c r="T14" s="57">
        <v>3.1040000000000001</v>
      </c>
      <c r="U14" s="57">
        <v>7.2229999999999999</v>
      </c>
      <c r="V14" s="57">
        <v>4.1899999999999995</v>
      </c>
      <c r="W14" s="57">
        <v>0.83199999999999996</v>
      </c>
      <c r="X14" s="57">
        <v>11.560000000000002</v>
      </c>
      <c r="Y14" s="57">
        <v>6.2280000000000015</v>
      </c>
      <c r="Z14" s="58"/>
      <c r="AA14" s="59">
        <f t="shared" si="0"/>
        <v>128.19200000000001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9.5010000000000012</v>
      </c>
      <c r="O16" s="62">
        <f t="shared" si="1"/>
        <v>16.748999999999999</v>
      </c>
      <c r="P16" s="62">
        <f t="shared" si="1"/>
        <v>20.038</v>
      </c>
      <c r="Q16" s="62">
        <f t="shared" si="1"/>
        <v>14.594000000000001</v>
      </c>
      <c r="R16" s="62">
        <f t="shared" si="1"/>
        <v>24.58</v>
      </c>
      <c r="S16" s="62">
        <f t="shared" si="1"/>
        <v>31.187999999999995</v>
      </c>
      <c r="T16" s="62">
        <f t="shared" si="1"/>
        <v>180.10400000000001</v>
      </c>
      <c r="U16" s="62">
        <f t="shared" si="1"/>
        <v>72.222999999999999</v>
      </c>
      <c r="V16" s="62">
        <f t="shared" si="1"/>
        <v>69.19</v>
      </c>
      <c r="W16" s="62">
        <f t="shared" si="1"/>
        <v>0.83199999999999996</v>
      </c>
      <c r="X16" s="62">
        <f t="shared" si="1"/>
        <v>26.560000000000002</v>
      </c>
      <c r="Y16" s="62">
        <f t="shared" si="1"/>
        <v>19.228000000000002</v>
      </c>
      <c r="Z16" s="63" t="str">
        <f t="shared" si="1"/>
        <v/>
      </c>
      <c r="AA16" s="64">
        <f>SUM(AA10:AA15)</f>
        <v>484.78700000000003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</v>
      </c>
      <c r="O20" s="77">
        <v>3</v>
      </c>
      <c r="P20" s="77">
        <v>3</v>
      </c>
      <c r="Q20" s="77">
        <v>3</v>
      </c>
      <c r="R20" s="77">
        <v>0.28299999999999997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12.282999999999999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9.6769999999999996</v>
      </c>
      <c r="O21" s="81">
        <v>4.4550000000000001</v>
      </c>
      <c r="P21" s="81">
        <v>4.6340000000000003</v>
      </c>
      <c r="Q21" s="81">
        <v>3.758</v>
      </c>
      <c r="R21" s="81">
        <v>0.29299999999999998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22.816999999999997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12.677</v>
      </c>
      <c r="O25" s="88">
        <f t="shared" si="3"/>
        <v>7.4550000000000001</v>
      </c>
      <c r="P25" s="88">
        <f t="shared" si="3"/>
        <v>7.6340000000000003</v>
      </c>
      <c r="Q25" s="88">
        <f t="shared" si="3"/>
        <v>6.758</v>
      </c>
      <c r="R25" s="88">
        <f t="shared" si="3"/>
        <v>0.57599999999999996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35.099999999999994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22.178000000000001</v>
      </c>
      <c r="O29" s="77">
        <v>24.204000000000001</v>
      </c>
      <c r="P29" s="77">
        <v>27.672000000000001</v>
      </c>
      <c r="Q29" s="77">
        <v>21.352</v>
      </c>
      <c r="R29" s="77">
        <v>25.155999999999999</v>
      </c>
      <c r="S29" s="77">
        <v>31.187999999999999</v>
      </c>
      <c r="T29" s="77">
        <v>180.10400000000001</v>
      </c>
      <c r="U29" s="77">
        <v>72.222999999999999</v>
      </c>
      <c r="V29" s="77">
        <v>69.19</v>
      </c>
      <c r="W29" s="77">
        <v>0.83199999999999996</v>
      </c>
      <c r="X29" s="77">
        <v>26.56</v>
      </c>
      <c r="Y29" s="77">
        <v>19.228000000000002</v>
      </c>
      <c r="Z29" s="78"/>
      <c r="AA29" s="79">
        <f>SUM(B29:Z29)</f>
        <v>519.88700000000006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22.178000000000001</v>
      </c>
      <c r="O31" s="62">
        <f t="shared" si="4"/>
        <v>24.204000000000001</v>
      </c>
      <c r="P31" s="62">
        <f t="shared" si="4"/>
        <v>27.672000000000001</v>
      </c>
      <c r="Q31" s="62">
        <f t="shared" si="4"/>
        <v>21.352</v>
      </c>
      <c r="R31" s="62">
        <f t="shared" si="4"/>
        <v>25.155999999999999</v>
      </c>
      <c r="S31" s="62">
        <f t="shared" si="4"/>
        <v>31.187999999999999</v>
      </c>
      <c r="T31" s="62">
        <f t="shared" si="4"/>
        <v>180.10400000000001</v>
      </c>
      <c r="U31" s="62">
        <f t="shared" si="4"/>
        <v>72.222999999999999</v>
      </c>
      <c r="V31" s="62">
        <f t="shared" si="4"/>
        <v>69.19</v>
      </c>
      <c r="W31" s="62">
        <f t="shared" si="4"/>
        <v>0.83199999999999996</v>
      </c>
      <c r="X31" s="62">
        <f t="shared" si="4"/>
        <v>26.56</v>
      </c>
      <c r="Y31" s="62">
        <f t="shared" si="4"/>
        <v>19.228000000000002</v>
      </c>
      <c r="Z31" s="63" t="str">
        <f t="shared" si="4"/>
        <v/>
      </c>
      <c r="AA31" s="64">
        <f>SUM(AA28:AA30)</f>
        <v>519.88700000000006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44.5</v>
      </c>
      <c r="V38" s="99">
        <v>7.9</v>
      </c>
      <c r="W38" s="99">
        <v>104.5</v>
      </c>
      <c r="X38" s="99">
        <v>4.5</v>
      </c>
      <c r="Y38" s="99">
        <v>11.3</v>
      </c>
      <c r="Z38" s="100"/>
      <c r="AA38" s="79">
        <f t="shared" si="5"/>
        <v>172.70000000000002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44.5</v>
      </c>
      <c r="V39" s="88">
        <f t="shared" si="6"/>
        <v>7.9</v>
      </c>
      <c r="W39" s="88">
        <f t="shared" si="6"/>
        <v>104.5</v>
      </c>
      <c r="X39" s="88">
        <f t="shared" si="6"/>
        <v>4.5</v>
      </c>
      <c r="Y39" s="88">
        <f t="shared" si="6"/>
        <v>11.3</v>
      </c>
      <c r="Z39" s="89" t="str">
        <f t="shared" si="6"/>
        <v/>
      </c>
      <c r="AA39" s="90">
        <f t="shared" si="5"/>
        <v>172.70000000000002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44.5</v>
      </c>
      <c r="V46" s="99">
        <v>7.9</v>
      </c>
      <c r="W46" s="99">
        <v>104.5</v>
      </c>
      <c r="X46" s="99">
        <v>4.5</v>
      </c>
      <c r="Y46" s="99">
        <v>11.3</v>
      </c>
      <c r="Z46" s="100"/>
      <c r="AA46" s="79">
        <f t="shared" si="7"/>
        <v>172.70000000000002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44.5</v>
      </c>
      <c r="V48" s="88">
        <f t="shared" si="8"/>
        <v>7.9</v>
      </c>
      <c r="W48" s="88">
        <f t="shared" si="8"/>
        <v>104.5</v>
      </c>
      <c r="X48" s="88">
        <f t="shared" si="8"/>
        <v>4.5</v>
      </c>
      <c r="Y48" s="88">
        <f t="shared" si="8"/>
        <v>11.3</v>
      </c>
      <c r="Z48" s="89" t="str">
        <f t="shared" si="8"/>
        <v/>
      </c>
      <c r="AA48" s="90">
        <f t="shared" si="7"/>
        <v>172.70000000000002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22.178000000000001</v>
      </c>
      <c r="O51" s="88">
        <f t="shared" si="10"/>
        <v>24.204000000000001</v>
      </c>
      <c r="P51" s="88">
        <f t="shared" si="10"/>
        <v>27.672000000000001</v>
      </c>
      <c r="Q51" s="88">
        <f t="shared" si="10"/>
        <v>21.352</v>
      </c>
      <c r="R51" s="88">
        <f t="shared" si="10"/>
        <v>25.155999999999999</v>
      </c>
      <c r="S51" s="88">
        <f t="shared" si="10"/>
        <v>31.187999999999995</v>
      </c>
      <c r="T51" s="88">
        <f t="shared" si="10"/>
        <v>180.10400000000001</v>
      </c>
      <c r="U51" s="88">
        <f t="shared" si="10"/>
        <v>116.723</v>
      </c>
      <c r="V51" s="88">
        <f t="shared" si="10"/>
        <v>77.09</v>
      </c>
      <c r="W51" s="88">
        <f t="shared" si="10"/>
        <v>105.33199999999999</v>
      </c>
      <c r="X51" s="88">
        <f t="shared" si="10"/>
        <v>31.060000000000002</v>
      </c>
      <c r="Y51" s="88">
        <f t="shared" si="10"/>
        <v>30.528000000000002</v>
      </c>
      <c r="Z51" s="89" t="str">
        <f t="shared" si="10"/>
        <v/>
      </c>
      <c r="AA51" s="104">
        <f>SUM(B51:Z51)</f>
        <v>692.58699999999999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22.178000000000001</v>
      </c>
      <c r="O4" s="18">
        <v>24.204000000000001</v>
      </c>
      <c r="P4" s="18">
        <v>27.672000000000004</v>
      </c>
      <c r="Q4" s="18">
        <v>21.352</v>
      </c>
      <c r="R4" s="18">
        <v>25.155999999999999</v>
      </c>
      <c r="S4" s="18">
        <v>31.188000000000002</v>
      </c>
      <c r="T4" s="18">
        <v>180.11699999999996</v>
      </c>
      <c r="U4" s="18">
        <v>116.67299999999999</v>
      </c>
      <c r="V4" s="18">
        <v>77.100999999999999</v>
      </c>
      <c r="W4" s="18">
        <v>105.33799999999999</v>
      </c>
      <c r="X4" s="18">
        <v>31.033999999999999</v>
      </c>
      <c r="Y4" s="18">
        <v>30.512999999999998</v>
      </c>
      <c r="Z4" s="19"/>
      <c r="AA4" s="20">
        <f>SUM(B4:Z4)</f>
        <v>692.52599999999995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65.08</v>
      </c>
      <c r="O7" s="28">
        <v>55.12</v>
      </c>
      <c r="P7" s="28">
        <v>64.62</v>
      </c>
      <c r="Q7" s="28">
        <v>77.349999999999994</v>
      </c>
      <c r="R7" s="28">
        <v>81.89</v>
      </c>
      <c r="S7" s="28">
        <v>99.99</v>
      </c>
      <c r="T7" s="28">
        <v>113.57</v>
      </c>
      <c r="U7" s="28">
        <v>141.78</v>
      </c>
      <c r="V7" s="28">
        <v>151.9</v>
      </c>
      <c r="W7" s="28">
        <v>129.44999999999999</v>
      </c>
      <c r="X7" s="28">
        <v>116</v>
      </c>
      <c r="Y7" s="28">
        <v>109.7</v>
      </c>
      <c r="Z7" s="29"/>
      <c r="AA7" s="30">
        <f>IF(SUM(B7:Z7)&lt;&gt;0,AVERAGEIF(B7:Z7,"&lt;&gt;"""),"")</f>
        <v>100.53749999999998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20.853000000000002</v>
      </c>
      <c r="O14" s="57">
        <v>22.920999999999999</v>
      </c>
      <c r="P14" s="57">
        <v>22.343000000000004</v>
      </c>
      <c r="Q14" s="57">
        <v>14.149000000000001</v>
      </c>
      <c r="R14" s="57">
        <v>12.013999999999999</v>
      </c>
      <c r="S14" s="57">
        <v>4.3109999999999999</v>
      </c>
      <c r="T14" s="57">
        <v>4.7640000000000002</v>
      </c>
      <c r="U14" s="57"/>
      <c r="V14" s="57">
        <v>6.67</v>
      </c>
      <c r="W14" s="57">
        <v>23.479000000000003</v>
      </c>
      <c r="X14" s="57">
        <v>9.91</v>
      </c>
      <c r="Y14" s="57">
        <v>8.1010000000000009</v>
      </c>
      <c r="Z14" s="58"/>
      <c r="AA14" s="59">
        <f t="shared" si="0"/>
        <v>149.51500000000001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20.853000000000002</v>
      </c>
      <c r="O16" s="62">
        <f t="shared" si="1"/>
        <v>22.920999999999999</v>
      </c>
      <c r="P16" s="62">
        <f t="shared" si="1"/>
        <v>22.343000000000004</v>
      </c>
      <c r="Q16" s="62">
        <f t="shared" si="1"/>
        <v>14.149000000000001</v>
      </c>
      <c r="R16" s="62">
        <f t="shared" si="1"/>
        <v>12.013999999999999</v>
      </c>
      <c r="S16" s="62">
        <f t="shared" si="1"/>
        <v>4.3109999999999999</v>
      </c>
      <c r="T16" s="62">
        <f t="shared" si="1"/>
        <v>4.7640000000000002</v>
      </c>
      <c r="U16" s="62">
        <f t="shared" si="1"/>
        <v>0</v>
      </c>
      <c r="V16" s="62">
        <f t="shared" si="1"/>
        <v>6.67</v>
      </c>
      <c r="W16" s="62">
        <f t="shared" si="1"/>
        <v>23.479000000000003</v>
      </c>
      <c r="X16" s="62">
        <f t="shared" si="1"/>
        <v>9.91</v>
      </c>
      <c r="Y16" s="62">
        <f t="shared" si="1"/>
        <v>8.1010000000000009</v>
      </c>
      <c r="Z16" s="63" t="str">
        <f t="shared" si="1"/>
        <v/>
      </c>
      <c r="AA16" s="64">
        <f>SUM(AA10:AA15)</f>
        <v>149.51500000000001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10.257</v>
      </c>
      <c r="U20" s="77">
        <v>16.015999999999998</v>
      </c>
      <c r="V20" s="77">
        <v>11.089</v>
      </c>
      <c r="W20" s="77">
        <v>12.853</v>
      </c>
      <c r="X20" s="77">
        <v>8.84</v>
      </c>
      <c r="Y20" s="77">
        <v>8.6660000000000004</v>
      </c>
      <c r="Z20" s="78"/>
      <c r="AA20" s="79">
        <f t="shared" si="2"/>
        <v>67.720999999999989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1.325</v>
      </c>
      <c r="O21" s="81">
        <v>1.2829999999999999</v>
      </c>
      <c r="P21" s="81">
        <v>5.3289999999999997</v>
      </c>
      <c r="Q21" s="81">
        <v>7.2030000000000003</v>
      </c>
      <c r="R21" s="81">
        <v>13.141999999999999</v>
      </c>
      <c r="S21" s="81">
        <v>26.877000000000002</v>
      </c>
      <c r="T21" s="81">
        <v>51.495999999999995</v>
      </c>
      <c r="U21" s="81">
        <v>100.657</v>
      </c>
      <c r="V21" s="81">
        <v>59.341999999999999</v>
      </c>
      <c r="W21" s="81">
        <v>69.006</v>
      </c>
      <c r="X21" s="81">
        <v>12.283999999999999</v>
      </c>
      <c r="Y21" s="81">
        <v>13.746</v>
      </c>
      <c r="Z21" s="78"/>
      <c r="AA21" s="79">
        <f t="shared" si="2"/>
        <v>361.68999999999994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1.325</v>
      </c>
      <c r="O25" s="88">
        <f t="shared" si="3"/>
        <v>1.2829999999999999</v>
      </c>
      <c r="P25" s="88">
        <f t="shared" si="3"/>
        <v>5.3289999999999997</v>
      </c>
      <c r="Q25" s="88">
        <f t="shared" si="3"/>
        <v>7.2030000000000003</v>
      </c>
      <c r="R25" s="88">
        <f t="shared" si="3"/>
        <v>13.141999999999999</v>
      </c>
      <c r="S25" s="88">
        <f t="shared" si="3"/>
        <v>26.877000000000002</v>
      </c>
      <c r="T25" s="88">
        <f t="shared" si="3"/>
        <v>61.752999999999993</v>
      </c>
      <c r="U25" s="88">
        <f t="shared" si="3"/>
        <v>116.673</v>
      </c>
      <c r="V25" s="88">
        <f t="shared" si="3"/>
        <v>70.430999999999997</v>
      </c>
      <c r="W25" s="88">
        <f t="shared" si="3"/>
        <v>81.858999999999995</v>
      </c>
      <c r="X25" s="88">
        <f t="shared" si="3"/>
        <v>21.123999999999999</v>
      </c>
      <c r="Y25" s="88">
        <f t="shared" si="3"/>
        <v>22.411999999999999</v>
      </c>
      <c r="Z25" s="89">
        <f t="shared" si="3"/>
        <v>0</v>
      </c>
      <c r="AA25" s="90">
        <f t="shared" si="3"/>
        <v>429.41099999999994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22.178000000000001</v>
      </c>
      <c r="O29" s="77">
        <v>24.204000000000001</v>
      </c>
      <c r="P29" s="77">
        <v>27.672000000000001</v>
      </c>
      <c r="Q29" s="77">
        <v>21.352</v>
      </c>
      <c r="R29" s="77">
        <v>25.155999999999999</v>
      </c>
      <c r="S29" s="77">
        <v>31.187999999999999</v>
      </c>
      <c r="T29" s="77">
        <v>66.516999999999996</v>
      </c>
      <c r="U29" s="77">
        <v>116.673</v>
      </c>
      <c r="V29" s="77">
        <v>77.100999999999999</v>
      </c>
      <c r="W29" s="77">
        <v>105.33799999999999</v>
      </c>
      <c r="X29" s="77">
        <v>31.033999999999999</v>
      </c>
      <c r="Y29" s="77">
        <v>30.513000000000002</v>
      </c>
      <c r="Z29" s="78"/>
      <c r="AA29" s="79">
        <f>SUM(B29:Z29)</f>
        <v>578.92600000000004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22.178000000000001</v>
      </c>
      <c r="O31" s="62">
        <f t="shared" si="4"/>
        <v>24.204000000000001</v>
      </c>
      <c r="P31" s="62">
        <f t="shared" si="4"/>
        <v>27.672000000000001</v>
      </c>
      <c r="Q31" s="62">
        <f t="shared" si="4"/>
        <v>21.352</v>
      </c>
      <c r="R31" s="62">
        <f t="shared" si="4"/>
        <v>25.155999999999999</v>
      </c>
      <c r="S31" s="62">
        <f t="shared" si="4"/>
        <v>31.187999999999999</v>
      </c>
      <c r="T31" s="62">
        <f t="shared" si="4"/>
        <v>66.516999999999996</v>
      </c>
      <c r="U31" s="62">
        <f t="shared" si="4"/>
        <v>116.673</v>
      </c>
      <c r="V31" s="62">
        <f t="shared" si="4"/>
        <v>77.100999999999999</v>
      </c>
      <c r="W31" s="62">
        <f t="shared" si="4"/>
        <v>105.33799999999999</v>
      </c>
      <c r="X31" s="62">
        <f t="shared" si="4"/>
        <v>31.033999999999999</v>
      </c>
      <c r="Y31" s="62">
        <f t="shared" si="4"/>
        <v>30.513000000000002</v>
      </c>
      <c r="Z31" s="63">
        <f t="shared" si="4"/>
        <v>0</v>
      </c>
      <c r="AA31" s="64">
        <f t="shared" si="4"/>
        <v>578.92600000000004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113.6</v>
      </c>
      <c r="U38" s="99"/>
      <c r="V38" s="99"/>
      <c r="W38" s="99"/>
      <c r="X38" s="99"/>
      <c r="Y38" s="99"/>
      <c r="Z38" s="100"/>
      <c r="AA38" s="79">
        <f t="shared" si="5"/>
        <v>113.6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113.6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113.6</v>
      </c>
      <c r="U46" s="99"/>
      <c r="V46" s="99"/>
      <c r="W46" s="99"/>
      <c r="X46" s="99"/>
      <c r="Y46" s="99"/>
      <c r="Z46" s="100"/>
      <c r="AA46" s="79">
        <f t="shared" si="7"/>
        <v>113.6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113.6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22.178000000000001</v>
      </c>
      <c r="O51" s="88">
        <f t="shared" si="10"/>
        <v>24.204000000000001</v>
      </c>
      <c r="P51" s="88">
        <f t="shared" si="10"/>
        <v>27.672000000000004</v>
      </c>
      <c r="Q51" s="88">
        <f t="shared" si="10"/>
        <v>21.352</v>
      </c>
      <c r="R51" s="88">
        <f t="shared" si="10"/>
        <v>25.155999999999999</v>
      </c>
      <c r="S51" s="88">
        <f t="shared" si="10"/>
        <v>31.188000000000002</v>
      </c>
      <c r="T51" s="88">
        <f t="shared" si="10"/>
        <v>180.11699999999999</v>
      </c>
      <c r="U51" s="88">
        <f t="shared" si="10"/>
        <v>116.673</v>
      </c>
      <c r="V51" s="88">
        <f t="shared" si="10"/>
        <v>77.100999999999999</v>
      </c>
      <c r="W51" s="88">
        <f t="shared" si="10"/>
        <v>105.33799999999999</v>
      </c>
      <c r="X51" s="88">
        <f t="shared" si="10"/>
        <v>31.033999999999999</v>
      </c>
      <c r="Y51" s="88">
        <f t="shared" si="10"/>
        <v>30.512999999999998</v>
      </c>
      <c r="Z51" s="89">
        <f t="shared" si="10"/>
        <v>0</v>
      </c>
      <c r="AA51" s="104">
        <f>SUM(B51:Z51)</f>
        <v>692.52599999999995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113.6</v>
      </c>
      <c r="U4" s="18">
        <v>-44.5</v>
      </c>
      <c r="V4" s="18">
        <v>-7.9</v>
      </c>
      <c r="W4" s="18">
        <v>-104.5</v>
      </c>
      <c r="X4" s="18">
        <v>-4.5</v>
      </c>
      <c r="Y4" s="18">
        <v>-11.3</v>
      </c>
      <c r="Z4" s="19"/>
      <c r="AA4" s="111">
        <f>SUM(B4:Z4)</f>
        <v>-59.100000000000009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65.08</v>
      </c>
      <c r="O7" s="117">
        <v>55.12</v>
      </c>
      <c r="P7" s="117">
        <v>64.62</v>
      </c>
      <c r="Q7" s="117">
        <v>77.349999999999994</v>
      </c>
      <c r="R7" s="117">
        <v>81.89</v>
      </c>
      <c r="S7" s="117">
        <v>99.99</v>
      </c>
      <c r="T7" s="117">
        <v>113.57</v>
      </c>
      <c r="U7" s="117">
        <v>141.78</v>
      </c>
      <c r="V7" s="117">
        <v>151.9</v>
      </c>
      <c r="W7" s="117">
        <v>129.44999999999999</v>
      </c>
      <c r="X7" s="117">
        <v>116</v>
      </c>
      <c r="Y7" s="117">
        <v>109.7</v>
      </c>
      <c r="Z7" s="118"/>
      <c r="AA7" s="119">
        <f>IF(SUM(B7:Z7)&lt;&gt;0,AVERAGEIF(B7:Z7,"&lt;&gt;"""),"")</f>
        <v>100.53749999999998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44.5</v>
      </c>
      <c r="V15" s="133">
        <v>7.9</v>
      </c>
      <c r="W15" s="133">
        <v>104.5</v>
      </c>
      <c r="X15" s="133">
        <v>4.5</v>
      </c>
      <c r="Y15" s="133">
        <v>11.3</v>
      </c>
      <c r="Z15" s="131"/>
      <c r="AA15" s="132">
        <f t="shared" si="0"/>
        <v>172.70000000000002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44.5</v>
      </c>
      <c r="V16" s="135">
        <f t="shared" si="1"/>
        <v>7.9</v>
      </c>
      <c r="W16" s="135">
        <f t="shared" si="1"/>
        <v>104.5</v>
      </c>
      <c r="X16" s="135">
        <f t="shared" si="1"/>
        <v>4.5</v>
      </c>
      <c r="Y16" s="135">
        <f t="shared" si="1"/>
        <v>11.3</v>
      </c>
      <c r="Z16" s="136" t="str">
        <f t="shared" si="1"/>
        <v/>
      </c>
      <c r="AA16" s="90">
        <f t="shared" si="0"/>
        <v>172.70000000000002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113.6</v>
      </c>
      <c r="U23" s="133"/>
      <c r="V23" s="133"/>
      <c r="W23" s="133"/>
      <c r="X23" s="133"/>
      <c r="Y23" s="133"/>
      <c r="Z23" s="131"/>
      <c r="AA23" s="132">
        <f t="shared" si="2"/>
        <v>113.6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113.6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2024-05-24T08:23:18Z</dcterms:created>
  <dcterms:modified xsi:type="dcterms:W3CDTF">2024-05-24T08:23:19Z</dcterms:modified>
</cp:coreProperties>
</file>