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<sst xmlns="http://schemas.openxmlformats.org/spreadsheetml/2006/main" count="117" uniqueCount="53">
  <si>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23/05/2024 11:23:49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</si>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</sst>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1D-438D-AD9F-37ECBB0225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1D-438D-AD9F-37ECBB0225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38.222999999999999</c:v>
                </c:pt>
                <c:pt idx="17">
                  <c:v>39.363</c:v>
                </c:pt>
                <c:pt idx="18">
                  <c:v>100</c:v>
                </c:pt>
                <c:pt idx="19">
                  <c:v>78.417000000000002</c:v>
                </c:pt>
                <c:pt idx="20">
                  <c:v>36.835000000000001</c:v>
                </c:pt>
                <c:pt idx="21">
                  <c:v>292</c:v>
                </c:pt>
                <c:pt idx="22">
                  <c:v>260</c:v>
                </c:pt>
                <c:pt idx="23">
                  <c:v>20.69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1D-438D-AD9F-37ECBB0225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D-438D-AD9F-37ECBB0225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13.872</c:v>
                </c:pt>
                <c:pt idx="13">
                  <c:v>44.366</c:v>
                </c:pt>
                <c:pt idx="14">
                  <c:v>14.832000000000001</c:v>
                </c:pt>
                <c:pt idx="15">
                  <c:v>0.30399999999999999</c:v>
                </c:pt>
                <c:pt idx="16">
                  <c:v>0.26</c:v>
                </c:pt>
                <c:pt idx="17">
                  <c:v>2.7E-2</c:v>
                </c:pt>
                <c:pt idx="18">
                  <c:v>34.801000000000002</c:v>
                </c:pt>
                <c:pt idx="19">
                  <c:v>1.6639999999999999</c:v>
                </c:pt>
                <c:pt idx="20">
                  <c:v>1.696</c:v>
                </c:pt>
                <c:pt idx="21">
                  <c:v>36.586000000000006</c:v>
                </c:pt>
                <c:pt idx="22">
                  <c:v>12.763000000000002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1D-438D-AD9F-37ECBB0225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1D-438D-AD9F-37ECBB0225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1D-438D-AD9F-37ECBB02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39.005000000000003</c:v>
                </c:pt>
                <c:pt idx="13">
                  <c:v>68.302000000000007</c:v>
                </c:pt>
                <c:pt idx="14">
                  <c:v>37.327000000000005</c:v>
                </c:pt>
                <c:pt idx="15">
                  <c:v>22.437000000000001</c:v>
                </c:pt>
                <c:pt idx="16">
                  <c:v>67.149000000000001</c:v>
                </c:pt>
                <c:pt idx="17">
                  <c:v>56.911000000000001</c:v>
                </c:pt>
                <c:pt idx="18">
                  <c:v>141.238</c:v>
                </c:pt>
                <c:pt idx="19">
                  <c:v>87.075999999999993</c:v>
                </c:pt>
                <c:pt idx="20">
                  <c:v>44.599000000000011</c:v>
                </c:pt>
                <c:pt idx="21">
                  <c:v>339.82400000000001</c:v>
                </c:pt>
                <c:pt idx="22">
                  <c:v>281.86599999999999</c:v>
                </c:pt>
                <c:pt idx="23">
                  <c:v>27.541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1D-438D-AD9F-37ECBB02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48.09</c:v>
                </c:pt>
                <c:pt idx="13">
                  <c:v>56.7</c:v>
                </c:pt>
                <c:pt idx="14">
                  <c:v>53.03</c:v>
                </c:pt>
                <c:pt idx="15">
                  <c:v>65.069999999999993</c:v>
                </c:pt>
                <c:pt idx="16">
                  <c:v>83.82</c:v>
                </c:pt>
                <c:pt idx="17">
                  <c:v>88</c:v>
                </c:pt>
                <c:pt idx="18">
                  <c:v>110.56</c:v>
                </c:pt>
                <c:pt idx="19">
                  <c:v>140.37</c:v>
                </c:pt>
                <c:pt idx="20">
                  <c:v>164.87</c:v>
                </c:pt>
                <c:pt idx="21">
                  <c:v>144.22999999999999</c:v>
                </c:pt>
                <c:pt idx="22">
                  <c:v>118.63</c:v>
                </c:pt>
                <c:pt idx="23">
                  <c:v>95.65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1D-438D-AD9F-37ECBB02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39.005000000000003</v>
      </c>
      <c r="O4" s="18">
        <v>68.302000000000007</v>
      </c>
      <c r="P4" s="18">
        <v>37.326999999999998</v>
      </c>
      <c r="Q4" s="18">
        <v>22.437000000000001</v>
      </c>
      <c r="R4" s="18">
        <v>67.149000000000001</v>
      </c>
      <c r="S4" s="18">
        <v>56.911000000000001</v>
      </c>
      <c r="T4" s="18">
        <v>141.20700000000002</v>
      </c>
      <c r="U4" s="18">
        <v>87.025999999999996</v>
      </c>
      <c r="V4" s="18">
        <v>44.599000000000004</v>
      </c>
      <c r="W4" s="18">
        <v>339.86699999999996</v>
      </c>
      <c r="X4" s="18">
        <v>281.86799999999999</v>
      </c>
      <c r="Y4" s="18">
        <v>27.541000000000004</v>
      </c>
      <c r="Z4" s="19"/>
      <c r="AA4" s="20">
        <f>SUM(B4:Z4)</f>
        <v>1213.239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48.09</v>
      </c>
      <c r="O7" s="28">
        <v>56.7</v>
      </c>
      <c r="P7" s="28">
        <v>53.03</v>
      </c>
      <c r="Q7" s="28">
        <v>65.069999999999993</v>
      </c>
      <c r="R7" s="28">
        <v>83.82</v>
      </c>
      <c r="S7" s="28">
        <v>88</v>
      </c>
      <c r="T7" s="28">
        <v>110.56</v>
      </c>
      <c r="U7" s="28">
        <v>140.37</v>
      </c>
      <c r="V7" s="28">
        <v>164.87</v>
      </c>
      <c r="W7" s="28">
        <v>144.22999999999999</v>
      </c>
      <c r="X7" s="28">
        <v>118.63</v>
      </c>
      <c r="Y7" s="28">
        <v>95.65</v>
      </c>
      <c r="Z7" s="29"/>
      <c r="AA7" s="30">
        <f>IF(SUM(B7:Z7)&lt;&gt;0,AVERAGEIF(B7:Z7,"&lt;&gt;"""),"")</f>
        <v>97.418333333333337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38.222999999999999</v>
      </c>
      <c r="S12" s="52">
        <v>39.363</v>
      </c>
      <c r="T12" s="52">
        <v>100</v>
      </c>
      <c r="U12" s="52">
        <v>78.417000000000002</v>
      </c>
      <c r="V12" s="52">
        <v>36.835000000000001</v>
      </c>
      <c r="W12" s="52">
        <v>292</v>
      </c>
      <c r="X12" s="52">
        <v>260</v>
      </c>
      <c r="Y12" s="52">
        <v>20.69</v>
      </c>
      <c r="Z12" s="53"/>
      <c r="AA12" s="54">
        <f t="shared" si="0"/>
        <v>865.52800000000002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13.872</v>
      </c>
      <c r="O14" s="57">
        <v>44.366</v>
      </c>
      <c r="P14" s="57">
        <v>14.832000000000001</v>
      </c>
      <c r="Q14" s="57">
        <v>0.30399999999999999</v>
      </c>
      <c r="R14" s="57">
        <v>0.26</v>
      </c>
      <c r="S14" s="57">
        <v>2.7E-2</v>
      </c>
      <c r="T14" s="57">
        <v>34.801000000000002</v>
      </c>
      <c r="U14" s="57">
        <v>1.6639999999999999</v>
      </c>
      <c r="V14" s="57">
        <v>1.696</v>
      </c>
      <c r="W14" s="57">
        <v>36.586000000000006</v>
      </c>
      <c r="X14" s="57">
        <v>12.763000000000002</v>
      </c>
      <c r="Y14" s="57"/>
      <c r="Z14" s="58"/>
      <c r="AA14" s="59">
        <f t="shared" si="0"/>
        <v>161.17100000000002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13.872</v>
      </c>
      <c r="O16" s="62">
        <f t="shared" si="1"/>
        <v>44.366</v>
      </c>
      <c r="P16" s="62">
        <f t="shared" si="1"/>
        <v>14.832000000000001</v>
      </c>
      <c r="Q16" s="62">
        <f t="shared" si="1"/>
        <v>0.30399999999999999</v>
      </c>
      <c r="R16" s="62">
        <f t="shared" si="1"/>
        <v>38.482999999999997</v>
      </c>
      <c r="S16" s="62">
        <f t="shared" si="1"/>
        <v>39.39</v>
      </c>
      <c r="T16" s="62">
        <f t="shared" si="1"/>
        <v>134.80099999999999</v>
      </c>
      <c r="U16" s="62">
        <f t="shared" si="1"/>
        <v>80.081000000000003</v>
      </c>
      <c r="V16" s="62">
        <f t="shared" si="1"/>
        <v>38.530999999999999</v>
      </c>
      <c r="W16" s="62">
        <f t="shared" si="1"/>
        <v>328.58600000000001</v>
      </c>
      <c r="X16" s="62">
        <f t="shared" si="1"/>
        <v>272.76299999999998</v>
      </c>
      <c r="Y16" s="62">
        <f t="shared" si="1"/>
        <v>20.69</v>
      </c>
      <c r="Z16" s="63" t="str">
        <f t="shared" si="1"/>
        <v/>
      </c>
      <c r="AA16" s="64">
        <f>SUM(AA10:AA15)</f>
        <v>1026.6990000000001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10.680999999999999</v>
      </c>
      <c r="O20" s="77">
        <v>10.497</v>
      </c>
      <c r="P20" s="77">
        <v>7.101</v>
      </c>
      <c r="Q20" s="77">
        <v>6.7460000000000004</v>
      </c>
      <c r="R20" s="77">
        <v>8.7249999999999996</v>
      </c>
      <c r="S20" s="77">
        <v>6.2270000000000003</v>
      </c>
      <c r="T20" s="77">
        <v>6.335</v>
      </c>
      <c r="U20" s="77">
        <v>6.3550000000000004</v>
      </c>
      <c r="V20" s="77">
        <v>6.0679999999999996</v>
      </c>
      <c r="W20" s="77">
        <v>9.5579999999999998</v>
      </c>
      <c r="X20" s="77">
        <v>8.8230000000000004</v>
      </c>
      <c r="Y20" s="77">
        <v>5.3470000000000004</v>
      </c>
      <c r="Z20" s="78"/>
      <c r="AA20" s="79">
        <f t="shared" si="2"/>
        <v>92.463000000000008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14.452</v>
      </c>
      <c r="O21" s="81">
        <v>13.439</v>
      </c>
      <c r="P21" s="81">
        <v>15.394000000000002</v>
      </c>
      <c r="Q21" s="81">
        <v>15.386999999999999</v>
      </c>
      <c r="R21" s="81">
        <v>19.940999999999999</v>
      </c>
      <c r="S21" s="81">
        <v>11.294</v>
      </c>
      <c r="T21" s="81">
        <v>7.0999999999999994E-2</v>
      </c>
      <c r="U21" s="81">
        <v>0.59</v>
      </c>
      <c r="V21" s="81"/>
      <c r="W21" s="81">
        <v>1.7230000000000001</v>
      </c>
      <c r="X21" s="81">
        <v>0.28199999999999997</v>
      </c>
      <c r="Y21" s="81">
        <v>1.504</v>
      </c>
      <c r="Z21" s="78"/>
      <c r="AA21" s="79">
        <f t="shared" si="2"/>
        <v>94.076999999999998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25.132999999999999</v>
      </c>
      <c r="O25" s="88">
        <f t="shared" si="3"/>
        <v>23.936</v>
      </c>
      <c r="P25" s="88">
        <f t="shared" si="3"/>
        <v>22.495000000000001</v>
      </c>
      <c r="Q25" s="88">
        <f t="shared" si="3"/>
        <v>22.132999999999999</v>
      </c>
      <c r="R25" s="88">
        <f t="shared" si="3"/>
        <v>28.665999999999997</v>
      </c>
      <c r="S25" s="88">
        <f t="shared" si="3"/>
        <v>17.521000000000001</v>
      </c>
      <c r="T25" s="88">
        <f t="shared" si="3"/>
        <v>6.4059999999999997</v>
      </c>
      <c r="U25" s="88">
        <f t="shared" si="3"/>
        <v>6.9450000000000003</v>
      </c>
      <c r="V25" s="88">
        <f t="shared" si="3"/>
        <v>6.0679999999999996</v>
      </c>
      <c r="W25" s="88">
        <f t="shared" si="3"/>
        <v>11.281000000000001</v>
      </c>
      <c r="X25" s="88">
        <f t="shared" si="3"/>
        <v>9.1050000000000004</v>
      </c>
      <c r="Y25" s="88">
        <f t="shared" si="3"/>
        <v>6.8510000000000009</v>
      </c>
      <c r="Z25" s="89" t="str">
        <f t="shared" si="3"/>
        <v/>
      </c>
      <c r="AA25" s="90">
        <f>SUM(AA19:AA24)</f>
        <v>186.54000000000002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39.005000000000003</v>
      </c>
      <c r="O29" s="77">
        <v>68.302000000000007</v>
      </c>
      <c r="P29" s="77">
        <v>37.326999999999998</v>
      </c>
      <c r="Q29" s="77">
        <v>22.437000000000001</v>
      </c>
      <c r="R29" s="77">
        <v>67.149000000000001</v>
      </c>
      <c r="S29" s="77">
        <v>56.911000000000001</v>
      </c>
      <c r="T29" s="77">
        <v>141.20699999999999</v>
      </c>
      <c r="U29" s="77">
        <v>87.025999999999996</v>
      </c>
      <c r="V29" s="77">
        <v>44.598999999999997</v>
      </c>
      <c r="W29" s="77">
        <v>339.86700000000002</v>
      </c>
      <c r="X29" s="77">
        <v>281.86799999999999</v>
      </c>
      <c r="Y29" s="77">
        <v>27.541</v>
      </c>
      <c r="Z29" s="78"/>
      <c r="AA29" s="79">
        <f>SUM(B29:Z29)</f>
        <v>1213.239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39.005000000000003</v>
      </c>
      <c r="O31" s="62">
        <f t="shared" si="4"/>
        <v>68.302000000000007</v>
      </c>
      <c r="P31" s="62">
        <f t="shared" si="4"/>
        <v>37.326999999999998</v>
      </c>
      <c r="Q31" s="62">
        <f t="shared" si="4"/>
        <v>22.437000000000001</v>
      </c>
      <c r="R31" s="62">
        <f t="shared" si="4"/>
        <v>67.149000000000001</v>
      </c>
      <c r="S31" s="62">
        <f t="shared" si="4"/>
        <v>56.911000000000001</v>
      </c>
      <c r="T31" s="62">
        <f t="shared" si="4"/>
        <v>141.20699999999999</v>
      </c>
      <c r="U31" s="62">
        <f t="shared" si="4"/>
        <v>87.025999999999996</v>
      </c>
      <c r="V31" s="62">
        <f t="shared" si="4"/>
        <v>44.598999999999997</v>
      </c>
      <c r="W31" s="62">
        <f t="shared" si="4"/>
        <v>339.86700000000002</v>
      </c>
      <c r="X31" s="62">
        <f t="shared" si="4"/>
        <v>281.86799999999999</v>
      </c>
      <c r="Y31" s="62">
        <f t="shared" si="4"/>
        <v>27.541</v>
      </c>
      <c r="Z31" s="63" t="str">
        <f t="shared" si="4"/>
        <v/>
      </c>
      <c r="AA31" s="64">
        <f>SUM(AA28:AA30)</f>
        <v>1213.239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39.004999999999995</v>
      </c>
      <c r="O51" s="88">
        <f t="shared" si="10"/>
        <v>68.301999999999992</v>
      </c>
      <c r="P51" s="88">
        <f t="shared" si="10"/>
        <v>37.326999999999998</v>
      </c>
      <c r="Q51" s="88">
        <f t="shared" si="10"/>
        <v>22.436999999999998</v>
      </c>
      <c r="R51" s="88">
        <f t="shared" si="10"/>
        <v>67.149000000000001</v>
      </c>
      <c r="S51" s="88">
        <f t="shared" si="10"/>
        <v>56.911000000000001</v>
      </c>
      <c r="T51" s="88">
        <f t="shared" si="10"/>
        <v>141.20699999999999</v>
      </c>
      <c r="U51" s="88">
        <f t="shared" si="10"/>
        <v>87.02600000000001</v>
      </c>
      <c r="V51" s="88">
        <f t="shared" si="10"/>
        <v>44.598999999999997</v>
      </c>
      <c r="W51" s="88">
        <f t="shared" si="10"/>
        <v>339.86700000000002</v>
      </c>
      <c r="X51" s="88">
        <f t="shared" si="10"/>
        <v>281.86799999999999</v>
      </c>
      <c r="Y51" s="88">
        <f t="shared" si="10"/>
        <v>27.541000000000004</v>
      </c>
      <c r="Z51" s="89" t="str">
        <f t="shared" si="10"/>
        <v/>
      </c>
      <c r="AA51" s="104">
        <f>SUM(B51:Z51)</f>
        <v>1213.239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39.005000000000003</v>
      </c>
      <c r="O4" s="18">
        <v>68.302000000000007</v>
      </c>
      <c r="P4" s="18">
        <v>37.327000000000005</v>
      </c>
      <c r="Q4" s="18">
        <v>22.437000000000001</v>
      </c>
      <c r="R4" s="18">
        <v>67.149000000000001</v>
      </c>
      <c r="S4" s="18">
        <v>56.911000000000001</v>
      </c>
      <c r="T4" s="18">
        <v>141.238</v>
      </c>
      <c r="U4" s="18">
        <v>87.075999999999993</v>
      </c>
      <c r="V4" s="18">
        <v>44.599000000000011</v>
      </c>
      <c r="W4" s="18">
        <v>339.82400000000001</v>
      </c>
      <c r="X4" s="18">
        <v>281.86599999999999</v>
      </c>
      <c r="Y4" s="18">
        <v>27.541</v>
      </c>
      <c r="Z4" s="19"/>
      <c r="AA4" s="20">
        <f>SUM(B4:Z4)</f>
        <v>1213.2750000000001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48.09</v>
      </c>
      <c r="O7" s="28">
        <v>56.7</v>
      </c>
      <c r="P7" s="28">
        <v>53.03</v>
      </c>
      <c r="Q7" s="28">
        <v>65.069999999999993</v>
      </c>
      <c r="R7" s="28">
        <v>83.82</v>
      </c>
      <c r="S7" s="28">
        <v>88</v>
      </c>
      <c r="T7" s="28">
        <v>110.56</v>
      </c>
      <c r="U7" s="28">
        <v>140.37</v>
      </c>
      <c r="V7" s="28">
        <v>164.87</v>
      </c>
      <c r="W7" s="28">
        <v>144.22999999999999</v>
      </c>
      <c r="X7" s="28">
        <v>118.63</v>
      </c>
      <c r="Y7" s="28">
        <v>95.65</v>
      </c>
      <c r="Z7" s="29"/>
      <c r="AA7" s="30">
        <f>IF(SUM(B7:Z7)&lt;&gt;0,AVERAGEIF(B7:Z7,"&lt;&gt;"""),"")</f>
        <v>97.418333333333337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35.565000000000005</v>
      </c>
      <c r="O14" s="57">
        <v>56.38600000000001</v>
      </c>
      <c r="P14" s="57">
        <v>37.327000000000005</v>
      </c>
      <c r="Q14" s="57">
        <v>20.393000000000001</v>
      </c>
      <c r="R14" s="57">
        <v>29.948999999999998</v>
      </c>
      <c r="S14" s="57">
        <v>48.423000000000002</v>
      </c>
      <c r="T14" s="57">
        <v>26.17</v>
      </c>
      <c r="U14" s="57">
        <v>22.959</v>
      </c>
      <c r="V14" s="57">
        <v>9.8539999999999992</v>
      </c>
      <c r="W14" s="57">
        <v>1.75</v>
      </c>
      <c r="X14" s="57">
        <v>0.99</v>
      </c>
      <c r="Y14" s="57">
        <v>7.1450000000000014</v>
      </c>
      <c r="Z14" s="58"/>
      <c r="AA14" s="59">
        <f t="shared" si="0"/>
        <v>296.911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35.565000000000005</v>
      </c>
      <c r="O16" s="62">
        <f t="shared" si="1"/>
        <v>56.38600000000001</v>
      </c>
      <c r="P16" s="62">
        <f t="shared" si="1"/>
        <v>37.327000000000005</v>
      </c>
      <c r="Q16" s="62">
        <f t="shared" si="1"/>
        <v>20.393000000000001</v>
      </c>
      <c r="R16" s="62">
        <f t="shared" si="1"/>
        <v>29.948999999999998</v>
      </c>
      <c r="S16" s="62">
        <f t="shared" si="1"/>
        <v>48.423000000000002</v>
      </c>
      <c r="T16" s="62">
        <f t="shared" si="1"/>
        <v>26.17</v>
      </c>
      <c r="U16" s="62">
        <f t="shared" si="1"/>
        <v>22.959</v>
      </c>
      <c r="V16" s="62">
        <f t="shared" si="1"/>
        <v>9.8539999999999992</v>
      </c>
      <c r="W16" s="62">
        <f t="shared" si="1"/>
        <v>1.75</v>
      </c>
      <c r="X16" s="62">
        <f t="shared" si="1"/>
        <v>0.99</v>
      </c>
      <c r="Y16" s="62">
        <f t="shared" si="1"/>
        <v>7.1450000000000014</v>
      </c>
      <c r="Z16" s="63" t="str">
        <f t="shared" si="1"/>
        <v/>
      </c>
      <c r="AA16" s="64">
        <f>SUM(AA10:AA15)</f>
        <v>296.911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</v>
      </c>
      <c r="O20" s="77">
        <v>2.35</v>
      </c>
      <c r="P20" s="77"/>
      <c r="Q20" s="77">
        <v>2.044</v>
      </c>
      <c r="R20" s="77">
        <v>4</v>
      </c>
      <c r="S20" s="77"/>
      <c r="T20" s="77"/>
      <c r="U20" s="77">
        <v>2.9380000000000002</v>
      </c>
      <c r="V20" s="77">
        <v>2.948</v>
      </c>
      <c r="W20" s="77"/>
      <c r="X20" s="77"/>
      <c r="Y20" s="77">
        <v>0.746</v>
      </c>
      <c r="Z20" s="78"/>
      <c r="AA20" s="79">
        <f t="shared" si="2"/>
        <v>17.425999999999998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1.04</v>
      </c>
      <c r="O21" s="81">
        <v>9.5660000000000007</v>
      </c>
      <c r="P21" s="81"/>
      <c r="Q21" s="81"/>
      <c r="R21" s="81"/>
      <c r="S21" s="81">
        <v>8.4879999999999995</v>
      </c>
      <c r="T21" s="81">
        <v>13.568</v>
      </c>
      <c r="U21" s="81">
        <v>29.179000000000002</v>
      </c>
      <c r="V21" s="81">
        <v>31.797000000000004</v>
      </c>
      <c r="W21" s="81">
        <v>13.773999999999999</v>
      </c>
      <c r="X21" s="81">
        <v>11.875999999999999</v>
      </c>
      <c r="Y21" s="81">
        <v>19.649999999999999</v>
      </c>
      <c r="Z21" s="78"/>
      <c r="AA21" s="79">
        <f t="shared" si="2"/>
        <v>138.93800000000002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3.44</v>
      </c>
      <c r="O25" s="88">
        <f t="shared" si="3"/>
        <v>11.916</v>
      </c>
      <c r="P25" s="88">
        <f t="shared" si="3"/>
        <v>0</v>
      </c>
      <c r="Q25" s="88">
        <f t="shared" si="3"/>
        <v>2.044</v>
      </c>
      <c r="R25" s="88">
        <f t="shared" si="3"/>
        <v>4</v>
      </c>
      <c r="S25" s="88">
        <f t="shared" si="3"/>
        <v>8.4879999999999995</v>
      </c>
      <c r="T25" s="88">
        <f t="shared" si="3"/>
        <v>13.568</v>
      </c>
      <c r="U25" s="88">
        <f t="shared" si="3"/>
        <v>32.117000000000004</v>
      </c>
      <c r="V25" s="88">
        <f t="shared" si="3"/>
        <v>34.745000000000005</v>
      </c>
      <c r="W25" s="88">
        <f t="shared" si="3"/>
        <v>13.773999999999999</v>
      </c>
      <c r="X25" s="88">
        <f t="shared" si="3"/>
        <v>11.875999999999999</v>
      </c>
      <c r="Y25" s="88">
        <f t="shared" si="3"/>
        <v>20.395999999999997</v>
      </c>
      <c r="Z25" s="89">
        <f t="shared" si="3"/>
        <v>0</v>
      </c>
      <c r="AA25" s="90">
        <f t="shared" si="3"/>
        <v>156.364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39.005000000000003</v>
      </c>
      <c r="O29" s="77">
        <v>68.302000000000007</v>
      </c>
      <c r="P29" s="77">
        <v>37.326999999999998</v>
      </c>
      <c r="Q29" s="77">
        <v>22.437000000000001</v>
      </c>
      <c r="R29" s="77">
        <v>33.948999999999998</v>
      </c>
      <c r="S29" s="77">
        <v>56.911000000000001</v>
      </c>
      <c r="T29" s="77">
        <v>39.738</v>
      </c>
      <c r="U29" s="77">
        <v>55.076000000000001</v>
      </c>
      <c r="V29" s="77">
        <v>44.598999999999997</v>
      </c>
      <c r="W29" s="77">
        <v>15.523999999999999</v>
      </c>
      <c r="X29" s="77">
        <v>12.866</v>
      </c>
      <c r="Y29" s="77">
        <v>27.541</v>
      </c>
      <c r="Z29" s="78"/>
      <c r="AA29" s="79">
        <f>SUM(B29:Z29)</f>
        <v>453.27500000000003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39.005000000000003</v>
      </c>
      <c r="O31" s="62">
        <f t="shared" si="4"/>
        <v>68.302000000000007</v>
      </c>
      <c r="P31" s="62">
        <f t="shared" si="4"/>
        <v>37.326999999999998</v>
      </c>
      <c r="Q31" s="62">
        <f t="shared" si="4"/>
        <v>22.437000000000001</v>
      </c>
      <c r="R31" s="62">
        <f t="shared" si="4"/>
        <v>33.948999999999998</v>
      </c>
      <c r="S31" s="62">
        <f t="shared" si="4"/>
        <v>56.911000000000001</v>
      </c>
      <c r="T31" s="62">
        <f t="shared" si="4"/>
        <v>39.738</v>
      </c>
      <c r="U31" s="62">
        <f t="shared" si="4"/>
        <v>55.076000000000001</v>
      </c>
      <c r="V31" s="62">
        <f t="shared" si="4"/>
        <v>44.598999999999997</v>
      </c>
      <c r="W31" s="62">
        <f t="shared" si="4"/>
        <v>15.523999999999999</v>
      </c>
      <c r="X31" s="62">
        <f t="shared" si="4"/>
        <v>12.866</v>
      </c>
      <c r="Y31" s="62">
        <f t="shared" si="4"/>
        <v>27.541</v>
      </c>
      <c r="Z31" s="63">
        <f t="shared" si="4"/>
        <v>0</v>
      </c>
      <c r="AA31" s="64">
        <f t="shared" si="4"/>
        <v>453.27500000000003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33.200000000000003</v>
      </c>
      <c r="S38" s="99"/>
      <c r="T38" s="99">
        <v>101.5</v>
      </c>
      <c r="U38" s="99">
        <v>32</v>
      </c>
      <c r="V38" s="99"/>
      <c r="W38" s="99">
        <v>324.3</v>
      </c>
      <c r="X38" s="99">
        <v>269</v>
      </c>
      <c r="Y38" s="99"/>
      <c r="Z38" s="100"/>
      <c r="AA38" s="79">
        <f t="shared" si="5"/>
        <v>760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33.200000000000003</v>
      </c>
      <c r="S39" s="88">
        <f t="shared" si="6"/>
        <v>0</v>
      </c>
      <c r="T39" s="88">
        <f t="shared" si="6"/>
        <v>101.5</v>
      </c>
      <c r="U39" s="88">
        <f t="shared" si="6"/>
        <v>32</v>
      </c>
      <c r="V39" s="88">
        <f t="shared" si="6"/>
        <v>0</v>
      </c>
      <c r="W39" s="88">
        <f t="shared" si="6"/>
        <v>324.3</v>
      </c>
      <c r="X39" s="88">
        <f t="shared" si="6"/>
        <v>269</v>
      </c>
      <c r="Y39" s="88">
        <f t="shared" si="6"/>
        <v>0</v>
      </c>
      <c r="Z39" s="89">
        <f t="shared" si="6"/>
        <v>0</v>
      </c>
      <c r="AA39" s="90">
        <f t="shared" si="5"/>
        <v>760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33.200000000000003</v>
      </c>
      <c r="S46" s="99"/>
      <c r="T46" s="99">
        <v>101.5</v>
      </c>
      <c r="U46" s="99">
        <v>32</v>
      </c>
      <c r="V46" s="99"/>
      <c r="W46" s="99">
        <v>324.3</v>
      </c>
      <c r="X46" s="99">
        <v>269</v>
      </c>
      <c r="Y46" s="99"/>
      <c r="Z46" s="100"/>
      <c r="AA46" s="79">
        <f t="shared" si="7"/>
        <v>760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33.200000000000003</v>
      </c>
      <c r="S48" s="88">
        <f t="shared" si="8"/>
        <v>0</v>
      </c>
      <c r="T48" s="88">
        <f t="shared" si="8"/>
        <v>101.5</v>
      </c>
      <c r="U48" s="88">
        <f t="shared" si="8"/>
        <v>32</v>
      </c>
      <c r="V48" s="88">
        <f t="shared" si="8"/>
        <v>0</v>
      </c>
      <c r="W48" s="88">
        <f t="shared" si="8"/>
        <v>324.3</v>
      </c>
      <c r="X48" s="88">
        <f t="shared" si="8"/>
        <v>269</v>
      </c>
      <c r="Y48" s="88">
        <f t="shared" si="8"/>
        <v>0</v>
      </c>
      <c r="Z48" s="89">
        <f t="shared" si="8"/>
        <v>0</v>
      </c>
      <c r="AA48" s="90">
        <f t="shared" si="7"/>
        <v>760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39.005000000000003</v>
      </c>
      <c r="O51" s="88">
        <f t="shared" si="10"/>
        <v>68.302000000000007</v>
      </c>
      <c r="P51" s="88">
        <f t="shared" si="10"/>
        <v>37.327000000000005</v>
      </c>
      <c r="Q51" s="88">
        <f t="shared" si="10"/>
        <v>22.437000000000001</v>
      </c>
      <c r="R51" s="88">
        <f t="shared" si="10"/>
        <v>67.149000000000001</v>
      </c>
      <c r="S51" s="88">
        <f t="shared" si="10"/>
        <v>56.911000000000001</v>
      </c>
      <c r="T51" s="88">
        <f t="shared" si="10"/>
        <v>141.238</v>
      </c>
      <c r="U51" s="88">
        <f t="shared" si="10"/>
        <v>87.076000000000008</v>
      </c>
      <c r="V51" s="88">
        <f t="shared" si="10"/>
        <v>44.599000000000004</v>
      </c>
      <c r="W51" s="88">
        <f t="shared" si="10"/>
        <v>339.82400000000001</v>
      </c>
      <c r="X51" s="88">
        <f t="shared" si="10"/>
        <v>281.86599999999999</v>
      </c>
      <c r="Y51" s="88">
        <f t="shared" si="10"/>
        <v>27.540999999999997</v>
      </c>
      <c r="Z51" s="89">
        <f t="shared" si="10"/>
        <v>0</v>
      </c>
      <c r="AA51" s="104">
        <f>SUM(B51:Z51)</f>
        <v>1213.2750000000001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33.200000000000003</v>
      </c>
      <c r="S4" s="18"/>
      <c r="T4" s="18">
        <v>101.5</v>
      </c>
      <c r="U4" s="18">
        <v>32</v>
      </c>
      <c r="V4" s="18"/>
      <c r="W4" s="18">
        <v>324.3</v>
      </c>
      <c r="X4" s="18">
        <v>269</v>
      </c>
      <c r="Y4" s="18"/>
      <c r="Z4" s="19"/>
      <c r="AA4" s="111">
        <f>SUM(B4:Z4)</f>
        <v>760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48.09</v>
      </c>
      <c r="O7" s="117">
        <v>56.7</v>
      </c>
      <c r="P7" s="117">
        <v>53.03</v>
      </c>
      <c r="Q7" s="117">
        <v>65.069999999999993</v>
      </c>
      <c r="R7" s="117">
        <v>83.82</v>
      </c>
      <c r="S7" s="117">
        <v>88</v>
      </c>
      <c r="T7" s="117">
        <v>110.56</v>
      </c>
      <c r="U7" s="117">
        <v>140.37</v>
      </c>
      <c r="V7" s="117">
        <v>164.87</v>
      </c>
      <c r="W7" s="117">
        <v>144.22999999999999</v>
      </c>
      <c r="X7" s="117">
        <v>118.63</v>
      </c>
      <c r="Y7" s="117">
        <v>95.65</v>
      </c>
      <c r="Z7" s="118"/>
      <c r="AA7" s="119">
        <f>IF(SUM(B7:Z7)&lt;&gt;0,AVERAGEIF(B7:Z7,"&lt;&gt;"""),"")</f>
        <v>97.418333333333337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33.200000000000003</v>
      </c>
      <c r="S23" s="133"/>
      <c r="T23" s="133">
        <v>101.5</v>
      </c>
      <c r="U23" s="133">
        <v>32</v>
      </c>
      <c r="V23" s="133"/>
      <c r="W23" s="133">
        <v>324.3</v>
      </c>
      <c r="X23" s="133">
        <v>269</v>
      </c>
      <c r="Y23" s="133"/>
      <c r="Z23" s="131"/>
      <c r="AA23" s="132">
        <f t="shared" si="2"/>
        <v>760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33.200000000000003</v>
      </c>
      <c r="S24" s="135">
        <f t="shared" si="3"/>
        <v>0</v>
      </c>
      <c r="T24" s="135">
        <f t="shared" si="3"/>
        <v>101.5</v>
      </c>
      <c r="U24" s="135">
        <f t="shared" si="3"/>
        <v>32</v>
      </c>
      <c r="V24" s="135">
        <f t="shared" si="3"/>
        <v>0</v>
      </c>
      <c r="W24" s="135">
        <f t="shared" si="3"/>
        <v>324.3</v>
      </c>
      <c r="X24" s="135">
        <f t="shared" si="3"/>
        <v>269</v>
      </c>
      <c r="Y24" s="135">
        <f t="shared" si="3"/>
        <v>0</v>
      </c>
      <c r="Z24" s="136" t="str">
        <f t="shared" si="3"/>
        <v/>
      </c>
      <c r="AA24" s="90">
        <f t="shared" si="2"/>
        <v>760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2024-05-23T08:23:49Z</dcterms:created>
  <dcterms:modified xsi:type="dcterms:W3CDTF">2024-05-23T08:23:50Z</dcterms:modified>
</cp:coreProperties>
</file>