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<sst xmlns="http://schemas.openxmlformats.org/spreadsheetml/2006/main" count="117" uniqueCount="53">
  <si>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22/05/2024 11:23:50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</si>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</sst>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08-4FD6-B9FF-69DF13447E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08-4FD6-B9FF-69DF13447E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11.494999999999999</c:v>
                </c:pt>
                <c:pt idx="16">
                  <c:v>40.045999999999999</c:v>
                </c:pt>
                <c:pt idx="23">
                  <c:v>18.706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08-4FD6-B9FF-69DF13447E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56.3</c:v>
                </c:pt>
                <c:pt idx="16">
                  <c:v>24.2</c:v>
                </c:pt>
                <c:pt idx="17">
                  <c:v>56.5</c:v>
                </c:pt>
                <c:pt idx="18">
                  <c:v>52</c:v>
                </c:pt>
                <c:pt idx="19">
                  <c:v>30.2</c:v>
                </c:pt>
                <c:pt idx="20">
                  <c:v>37.299999999999997</c:v>
                </c:pt>
                <c:pt idx="21">
                  <c:v>0</c:v>
                </c:pt>
                <c:pt idx="22">
                  <c:v>35.1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08-4FD6-B9FF-69DF13447E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16.329000000000001</c:v>
                </c:pt>
                <c:pt idx="13">
                  <c:v>18.536000000000001</c:v>
                </c:pt>
                <c:pt idx="14">
                  <c:v>24.712</c:v>
                </c:pt>
                <c:pt idx="15">
                  <c:v>12.37</c:v>
                </c:pt>
                <c:pt idx="16">
                  <c:v>9.0999999999999998E-2</c:v>
                </c:pt>
                <c:pt idx="17">
                  <c:v>0.10500000000000001</c:v>
                </c:pt>
                <c:pt idx="18">
                  <c:v>2E-3</c:v>
                </c:pt>
                <c:pt idx="19">
                  <c:v>0.35499999999999998</c:v>
                </c:pt>
                <c:pt idx="20">
                  <c:v>3.0859999999999999</c:v>
                </c:pt>
                <c:pt idx="21">
                  <c:v>14.939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08-4FD6-B9FF-69DF13447E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08-4FD6-B9FF-69DF13447E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08-4FD6-B9FF-69DF13447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54.363</c:v>
                </c:pt>
                <c:pt idx="13">
                  <c:v>40.051000000000002</c:v>
                </c:pt>
                <c:pt idx="14">
                  <c:v>45.904000000000003</c:v>
                </c:pt>
                <c:pt idx="15">
                  <c:v>68.670000000000016</c:v>
                </c:pt>
                <c:pt idx="16">
                  <c:v>65.015000000000001</c:v>
                </c:pt>
                <c:pt idx="17">
                  <c:v>56.74</c:v>
                </c:pt>
                <c:pt idx="18">
                  <c:v>52.045999999999999</c:v>
                </c:pt>
                <c:pt idx="19">
                  <c:v>30.918000000000003</c:v>
                </c:pt>
                <c:pt idx="20">
                  <c:v>41.444000000000003</c:v>
                </c:pt>
                <c:pt idx="21">
                  <c:v>18</c:v>
                </c:pt>
                <c:pt idx="22">
                  <c:v>35.248000000000005</c:v>
                </c:pt>
                <c:pt idx="23">
                  <c:v>19.790000000000003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08-4FD6-B9FF-69DF13447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65.12</c:v>
                </c:pt>
                <c:pt idx="13">
                  <c:v>55.91</c:v>
                </c:pt>
                <c:pt idx="14">
                  <c:v>54.5</c:v>
                </c:pt>
                <c:pt idx="15">
                  <c:v>73</c:v>
                </c:pt>
                <c:pt idx="16">
                  <c:v>86</c:v>
                </c:pt>
                <c:pt idx="17">
                  <c:v>84.1</c:v>
                </c:pt>
                <c:pt idx="18">
                  <c:v>86.9</c:v>
                </c:pt>
                <c:pt idx="19">
                  <c:v>130</c:v>
                </c:pt>
                <c:pt idx="20">
                  <c:v>145.36000000000001</c:v>
                </c:pt>
                <c:pt idx="21">
                  <c:v>149.9</c:v>
                </c:pt>
                <c:pt idx="22">
                  <c:v>88.4</c:v>
                </c:pt>
                <c:pt idx="23">
                  <c:v>86.82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08-4FD6-B9FF-69DF13447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54.362999999999992</v>
      </c>
      <c r="O4" s="18">
        <v>40.050999999999995</v>
      </c>
      <c r="P4" s="18">
        <v>45.904000000000003</v>
      </c>
      <c r="Q4" s="18">
        <v>68.67</v>
      </c>
      <c r="R4" s="18">
        <v>65.015000000000001</v>
      </c>
      <c r="S4" s="18">
        <v>56.701999999999998</v>
      </c>
      <c r="T4" s="18">
        <v>52.096000000000004</v>
      </c>
      <c r="U4" s="18">
        <v>30.93</v>
      </c>
      <c r="V4" s="18">
        <v>41.441000000000003</v>
      </c>
      <c r="W4" s="18">
        <v>17.949999999999996</v>
      </c>
      <c r="X4" s="18">
        <v>35.286999999999999</v>
      </c>
      <c r="Y4" s="18">
        <v>19.79</v>
      </c>
      <c r="Z4" s="19"/>
      <c r="AA4" s="20">
        <f>SUM(B4:Z4)</f>
        <v>528.19899999999996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65.12</v>
      </c>
      <c r="O7" s="28">
        <v>55.91</v>
      </c>
      <c r="P7" s="28">
        <v>54.5</v>
      </c>
      <c r="Q7" s="28">
        <v>73</v>
      </c>
      <c r="R7" s="28">
        <v>86</v>
      </c>
      <c r="S7" s="28">
        <v>84.1</v>
      </c>
      <c r="T7" s="28">
        <v>86.9</v>
      </c>
      <c r="U7" s="28">
        <v>130</v>
      </c>
      <c r="V7" s="28">
        <v>145.36000000000001</v>
      </c>
      <c r="W7" s="28">
        <v>149.9</v>
      </c>
      <c r="X7" s="28">
        <v>88.4</v>
      </c>
      <c r="Y7" s="28">
        <v>86.82</v>
      </c>
      <c r="Z7" s="29"/>
      <c r="AA7" s="30">
        <f>IF(SUM(B7:Z7)&lt;&gt;0,AVERAGEIF(B7:Z7,"&lt;&gt;"""),"")</f>
        <v>92.167500000000004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11.494999999999999</v>
      </c>
      <c r="O12" s="52"/>
      <c r="P12" s="52"/>
      <c r="Q12" s="52"/>
      <c r="R12" s="52">
        <v>40.045999999999999</v>
      </c>
      <c r="S12" s="52"/>
      <c r="T12" s="52"/>
      <c r="U12" s="52"/>
      <c r="V12" s="52"/>
      <c r="W12" s="52"/>
      <c r="X12" s="52"/>
      <c r="Y12" s="52">
        <v>18.706</v>
      </c>
      <c r="Z12" s="53"/>
      <c r="AA12" s="54">
        <f t="shared" si="0"/>
        <v>70.247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16.329000000000001</v>
      </c>
      <c r="O14" s="57">
        <v>18.536000000000001</v>
      </c>
      <c r="P14" s="57">
        <v>24.712</v>
      </c>
      <c r="Q14" s="57">
        <v>12.37</v>
      </c>
      <c r="R14" s="57">
        <v>9.0999999999999998E-2</v>
      </c>
      <c r="S14" s="57">
        <v>0.10500000000000001</v>
      </c>
      <c r="T14" s="57">
        <v>2E-3</v>
      </c>
      <c r="U14" s="57">
        <v>0.35499999999999998</v>
      </c>
      <c r="V14" s="57">
        <v>3.0859999999999999</v>
      </c>
      <c r="W14" s="57">
        <v>14.939</v>
      </c>
      <c r="X14" s="57"/>
      <c r="Y14" s="57"/>
      <c r="Z14" s="58"/>
      <c r="AA14" s="59">
        <f t="shared" si="0"/>
        <v>90.525000000000006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27.823999999999998</v>
      </c>
      <c r="O16" s="62">
        <f t="shared" si="1"/>
        <v>18.536000000000001</v>
      </c>
      <c r="P16" s="62">
        <f t="shared" si="1"/>
        <v>24.712</v>
      </c>
      <c r="Q16" s="62">
        <f t="shared" si="1"/>
        <v>12.37</v>
      </c>
      <c r="R16" s="62">
        <f t="shared" si="1"/>
        <v>40.137</v>
      </c>
      <c r="S16" s="62">
        <f t="shared" si="1"/>
        <v>0.10500000000000001</v>
      </c>
      <c r="T16" s="62">
        <f t="shared" si="1"/>
        <v>2E-3</v>
      </c>
      <c r="U16" s="62">
        <f t="shared" si="1"/>
        <v>0.35499999999999998</v>
      </c>
      <c r="V16" s="62">
        <f t="shared" si="1"/>
        <v>3.0859999999999999</v>
      </c>
      <c r="W16" s="62">
        <f t="shared" si="1"/>
        <v>14.939</v>
      </c>
      <c r="X16" s="62">
        <f t="shared" si="1"/>
        <v>0</v>
      </c>
      <c r="Y16" s="62">
        <f t="shared" si="1"/>
        <v>18.706</v>
      </c>
      <c r="Z16" s="63" t="str">
        <f t="shared" si="1"/>
        <v/>
      </c>
      <c r="AA16" s="64">
        <f>SUM(AA10:AA15)</f>
        <v>160.77199999999999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1.6319999999999999</v>
      </c>
      <c r="X19" s="72"/>
      <c r="Y19" s="72"/>
      <c r="Z19" s="73"/>
      <c r="AA19" s="74">
        <f t="shared" ref="AA19:AA24" si="2">SUM(B19:Z19)</f>
        <v>1.6319999999999999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17.802</v>
      </c>
      <c r="O20" s="77">
        <v>12.593</v>
      </c>
      <c r="P20" s="77">
        <v>11.734999999999999</v>
      </c>
      <c r="Q20" s="77"/>
      <c r="R20" s="77"/>
      <c r="S20" s="77"/>
      <c r="T20" s="77"/>
      <c r="U20" s="77"/>
      <c r="V20" s="77">
        <v>0.35899999999999999</v>
      </c>
      <c r="W20" s="77">
        <v>1.333</v>
      </c>
      <c r="X20" s="77"/>
      <c r="Y20" s="77">
        <v>0.107</v>
      </c>
      <c r="Z20" s="78"/>
      <c r="AA20" s="79">
        <f t="shared" si="2"/>
        <v>43.928999999999995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8.7370000000000001</v>
      </c>
      <c r="O21" s="81">
        <v>8.9220000000000006</v>
      </c>
      <c r="P21" s="81">
        <v>9.4570000000000007</v>
      </c>
      <c r="Q21" s="81"/>
      <c r="R21" s="81">
        <v>0.67799999999999994</v>
      </c>
      <c r="S21" s="81">
        <v>9.7000000000000003E-2</v>
      </c>
      <c r="T21" s="81">
        <v>9.4E-2</v>
      </c>
      <c r="U21" s="81">
        <v>0.375</v>
      </c>
      <c r="V21" s="81">
        <v>0.69600000000000006</v>
      </c>
      <c r="W21" s="81">
        <v>4.5999999999999999E-2</v>
      </c>
      <c r="X21" s="81">
        <v>0.187</v>
      </c>
      <c r="Y21" s="81">
        <v>0.97699999999999998</v>
      </c>
      <c r="Z21" s="78"/>
      <c r="AA21" s="79">
        <f t="shared" si="2"/>
        <v>30.266000000000005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26.539000000000001</v>
      </c>
      <c r="O25" s="88">
        <f t="shared" si="3"/>
        <v>21.515000000000001</v>
      </c>
      <c r="P25" s="88">
        <f t="shared" si="3"/>
        <v>21.192</v>
      </c>
      <c r="Q25" s="88">
        <f t="shared" si="3"/>
        <v>0</v>
      </c>
      <c r="R25" s="88">
        <f t="shared" si="3"/>
        <v>0.67799999999999994</v>
      </c>
      <c r="S25" s="88">
        <f t="shared" si="3"/>
        <v>9.7000000000000003E-2</v>
      </c>
      <c r="T25" s="88">
        <f t="shared" si="3"/>
        <v>9.4E-2</v>
      </c>
      <c r="U25" s="88">
        <f t="shared" si="3"/>
        <v>0.375</v>
      </c>
      <c r="V25" s="88">
        <f t="shared" si="3"/>
        <v>1.0550000000000002</v>
      </c>
      <c r="W25" s="88">
        <f t="shared" si="3"/>
        <v>3.0109999999999997</v>
      </c>
      <c r="X25" s="88">
        <f t="shared" si="3"/>
        <v>0.187</v>
      </c>
      <c r="Y25" s="88">
        <f t="shared" si="3"/>
        <v>1.0840000000000001</v>
      </c>
      <c r="Z25" s="89" t="str">
        <f t="shared" si="3"/>
        <v/>
      </c>
      <c r="AA25" s="90">
        <f>SUM(AA19:AA24)</f>
        <v>75.826999999999998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54.363</v>
      </c>
      <c r="O29" s="77">
        <v>40.051000000000002</v>
      </c>
      <c r="P29" s="77">
        <v>45.904000000000003</v>
      </c>
      <c r="Q29" s="77">
        <v>12.37</v>
      </c>
      <c r="R29" s="77">
        <v>40.814999999999998</v>
      </c>
      <c r="S29" s="77">
        <v>0.20200000000000001</v>
      </c>
      <c r="T29" s="77">
        <v>9.6000000000000002E-2</v>
      </c>
      <c r="U29" s="77">
        <v>0.73</v>
      </c>
      <c r="V29" s="77">
        <v>4.141</v>
      </c>
      <c r="W29" s="77">
        <v>17.95</v>
      </c>
      <c r="X29" s="77">
        <v>0.187</v>
      </c>
      <c r="Y29" s="77">
        <v>19.79</v>
      </c>
      <c r="Z29" s="78"/>
      <c r="AA29" s="79">
        <f>SUM(B29:Z29)</f>
        <v>236.59899999999999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54.363</v>
      </c>
      <c r="O31" s="62">
        <f t="shared" si="4"/>
        <v>40.051000000000002</v>
      </c>
      <c r="P31" s="62">
        <f t="shared" si="4"/>
        <v>45.904000000000003</v>
      </c>
      <c r="Q31" s="62">
        <f t="shared" si="4"/>
        <v>12.37</v>
      </c>
      <c r="R31" s="62">
        <f t="shared" si="4"/>
        <v>40.814999999999998</v>
      </c>
      <c r="S31" s="62">
        <f t="shared" si="4"/>
        <v>0.20200000000000001</v>
      </c>
      <c r="T31" s="62">
        <f t="shared" si="4"/>
        <v>9.6000000000000002E-2</v>
      </c>
      <c r="U31" s="62">
        <f t="shared" si="4"/>
        <v>0.73</v>
      </c>
      <c r="V31" s="62">
        <f t="shared" si="4"/>
        <v>4.141</v>
      </c>
      <c r="W31" s="62">
        <f t="shared" si="4"/>
        <v>17.95</v>
      </c>
      <c r="X31" s="62">
        <f t="shared" si="4"/>
        <v>0.187</v>
      </c>
      <c r="Y31" s="62">
        <f t="shared" si="4"/>
        <v>19.79</v>
      </c>
      <c r="Z31" s="63" t="str">
        <f t="shared" si="4"/>
        <v/>
      </c>
      <c r="AA31" s="64">
        <f>SUM(AA28:AA30)</f>
        <v>236.59899999999999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56.3</v>
      </c>
      <c r="R38" s="99">
        <v>24.2</v>
      </c>
      <c r="S38" s="99">
        <v>56.5</v>
      </c>
      <c r="T38" s="99">
        <v>52</v>
      </c>
      <c r="U38" s="99">
        <v>30.2</v>
      </c>
      <c r="V38" s="99">
        <v>37.299999999999997</v>
      </c>
      <c r="W38" s="99"/>
      <c r="X38" s="99">
        <v>35.1</v>
      </c>
      <c r="Y38" s="99"/>
      <c r="Z38" s="100"/>
      <c r="AA38" s="79">
        <f t="shared" si="5"/>
        <v>291.60000000000002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56.3</v>
      </c>
      <c r="R39" s="88">
        <f t="shared" si="6"/>
        <v>24.2</v>
      </c>
      <c r="S39" s="88">
        <f t="shared" si="6"/>
        <v>56.5</v>
      </c>
      <c r="T39" s="88">
        <f t="shared" si="6"/>
        <v>52</v>
      </c>
      <c r="U39" s="88">
        <f t="shared" si="6"/>
        <v>30.2</v>
      </c>
      <c r="V39" s="88">
        <f t="shared" si="6"/>
        <v>37.299999999999997</v>
      </c>
      <c r="W39" s="88">
        <f t="shared" si="6"/>
        <v>0</v>
      </c>
      <c r="X39" s="88">
        <f t="shared" si="6"/>
        <v>35.1</v>
      </c>
      <c r="Y39" s="88">
        <f t="shared" si="6"/>
        <v>0</v>
      </c>
      <c r="Z39" s="89" t="str">
        <f t="shared" si="6"/>
        <v/>
      </c>
      <c r="AA39" s="90">
        <f t="shared" si="5"/>
        <v>291.60000000000002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56.3</v>
      </c>
      <c r="R46" s="99">
        <v>24.2</v>
      </c>
      <c r="S46" s="99">
        <v>56.5</v>
      </c>
      <c r="T46" s="99">
        <v>52</v>
      </c>
      <c r="U46" s="99">
        <v>30.2</v>
      </c>
      <c r="V46" s="99">
        <v>37.299999999999997</v>
      </c>
      <c r="W46" s="99"/>
      <c r="X46" s="99">
        <v>35.1</v>
      </c>
      <c r="Y46" s="99"/>
      <c r="Z46" s="100"/>
      <c r="AA46" s="79">
        <f t="shared" si="7"/>
        <v>291.60000000000002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56.3</v>
      </c>
      <c r="R48" s="88">
        <f t="shared" si="8"/>
        <v>24.2</v>
      </c>
      <c r="S48" s="88">
        <f t="shared" si="8"/>
        <v>56.5</v>
      </c>
      <c r="T48" s="88">
        <f t="shared" si="8"/>
        <v>52</v>
      </c>
      <c r="U48" s="88">
        <f t="shared" si="8"/>
        <v>30.2</v>
      </c>
      <c r="V48" s="88">
        <f t="shared" si="8"/>
        <v>37.299999999999997</v>
      </c>
      <c r="W48" s="88">
        <f t="shared" si="8"/>
        <v>0</v>
      </c>
      <c r="X48" s="88">
        <f t="shared" si="8"/>
        <v>35.1</v>
      </c>
      <c r="Y48" s="88">
        <f t="shared" si="8"/>
        <v>0</v>
      </c>
      <c r="Z48" s="89" t="str">
        <f t="shared" si="8"/>
        <v/>
      </c>
      <c r="AA48" s="90">
        <f t="shared" si="7"/>
        <v>291.60000000000002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54.363</v>
      </c>
      <c r="O51" s="88">
        <f t="shared" si="10"/>
        <v>40.051000000000002</v>
      </c>
      <c r="P51" s="88">
        <f t="shared" si="10"/>
        <v>45.903999999999996</v>
      </c>
      <c r="Q51" s="88">
        <f t="shared" si="10"/>
        <v>68.67</v>
      </c>
      <c r="R51" s="88">
        <f t="shared" si="10"/>
        <v>65.015000000000001</v>
      </c>
      <c r="S51" s="88">
        <f t="shared" si="10"/>
        <v>56.701999999999998</v>
      </c>
      <c r="T51" s="88">
        <f t="shared" si="10"/>
        <v>52.095999999999997</v>
      </c>
      <c r="U51" s="88">
        <f t="shared" si="10"/>
        <v>30.93</v>
      </c>
      <c r="V51" s="88">
        <f t="shared" si="10"/>
        <v>41.440999999999995</v>
      </c>
      <c r="W51" s="88">
        <f t="shared" si="10"/>
        <v>17.95</v>
      </c>
      <c r="X51" s="88">
        <f t="shared" si="10"/>
        <v>35.286999999999999</v>
      </c>
      <c r="Y51" s="88">
        <f t="shared" si="10"/>
        <v>19.79</v>
      </c>
      <c r="Z51" s="89" t="str">
        <f t="shared" si="10"/>
        <v/>
      </c>
      <c r="AA51" s="104">
        <f>SUM(B51:Z51)</f>
        <v>528.19899999999996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54.363</v>
      </c>
      <c r="O4" s="18">
        <v>40.051000000000002</v>
      </c>
      <c r="P4" s="18">
        <v>45.904000000000003</v>
      </c>
      <c r="Q4" s="18">
        <v>68.670000000000016</v>
      </c>
      <c r="R4" s="18">
        <v>65.015000000000001</v>
      </c>
      <c r="S4" s="18">
        <v>56.74</v>
      </c>
      <c r="T4" s="18">
        <v>52.045999999999999</v>
      </c>
      <c r="U4" s="18">
        <v>30.918000000000003</v>
      </c>
      <c r="V4" s="18">
        <v>41.444000000000003</v>
      </c>
      <c r="W4" s="18">
        <v>18</v>
      </c>
      <c r="X4" s="18">
        <v>35.248000000000005</v>
      </c>
      <c r="Y4" s="18">
        <v>19.790000000000003</v>
      </c>
      <c r="Z4" s="19"/>
      <c r="AA4" s="20">
        <f>SUM(B4:Z4)</f>
        <v>528.18900000000008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65.12</v>
      </c>
      <c r="O7" s="28">
        <v>55.91</v>
      </c>
      <c r="P7" s="28">
        <v>54.5</v>
      </c>
      <c r="Q7" s="28">
        <v>73</v>
      </c>
      <c r="R7" s="28">
        <v>86</v>
      </c>
      <c r="S7" s="28">
        <v>84.1</v>
      </c>
      <c r="T7" s="28">
        <v>86.9</v>
      </c>
      <c r="U7" s="28">
        <v>130</v>
      </c>
      <c r="V7" s="28">
        <v>145.36000000000001</v>
      </c>
      <c r="W7" s="28">
        <v>149.9</v>
      </c>
      <c r="X7" s="28">
        <v>88.4</v>
      </c>
      <c r="Y7" s="28">
        <v>86.82</v>
      </c>
      <c r="Z7" s="29"/>
      <c r="AA7" s="30">
        <f>IF(SUM(B7:Z7)&lt;&gt;0,AVERAGEIF(B7:Z7,"&lt;&gt;"""),"")</f>
        <v>92.167500000000004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21.374000000000002</v>
      </c>
      <c r="O14" s="57">
        <v>14.734999999999999</v>
      </c>
      <c r="P14" s="57">
        <v>32.692</v>
      </c>
      <c r="Q14" s="57">
        <v>48.824000000000005</v>
      </c>
      <c r="R14" s="57">
        <v>41.887999999999998</v>
      </c>
      <c r="S14" s="57">
        <v>31.617999999999999</v>
      </c>
      <c r="T14" s="57">
        <v>18.545999999999999</v>
      </c>
      <c r="U14" s="57">
        <v>6.5659999999999989</v>
      </c>
      <c r="V14" s="57">
        <v>10.83</v>
      </c>
      <c r="W14" s="57"/>
      <c r="X14" s="57">
        <v>14.889999999999999</v>
      </c>
      <c r="Y14" s="57">
        <v>3.1349999999999998</v>
      </c>
      <c r="Z14" s="58"/>
      <c r="AA14" s="59">
        <f t="shared" si="0"/>
        <v>245.09799999999998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21.374000000000002</v>
      </c>
      <c r="O16" s="62">
        <f t="shared" si="1"/>
        <v>14.734999999999999</v>
      </c>
      <c r="P16" s="62">
        <f t="shared" si="1"/>
        <v>32.692</v>
      </c>
      <c r="Q16" s="62">
        <f t="shared" si="1"/>
        <v>48.824000000000005</v>
      </c>
      <c r="R16" s="62">
        <f t="shared" si="1"/>
        <v>41.887999999999998</v>
      </c>
      <c r="S16" s="62">
        <f t="shared" si="1"/>
        <v>31.617999999999999</v>
      </c>
      <c r="T16" s="62">
        <f t="shared" si="1"/>
        <v>18.545999999999999</v>
      </c>
      <c r="U16" s="62">
        <f t="shared" si="1"/>
        <v>6.5659999999999989</v>
      </c>
      <c r="V16" s="62">
        <f t="shared" si="1"/>
        <v>10.83</v>
      </c>
      <c r="W16" s="62">
        <f t="shared" si="1"/>
        <v>0</v>
      </c>
      <c r="X16" s="62">
        <f t="shared" si="1"/>
        <v>14.889999999999999</v>
      </c>
      <c r="Y16" s="62">
        <f t="shared" si="1"/>
        <v>3.1349999999999998</v>
      </c>
      <c r="Z16" s="63" t="str">
        <f t="shared" si="1"/>
        <v/>
      </c>
      <c r="AA16" s="64">
        <f>SUM(AA10:AA15)</f>
        <v>245.09799999999998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0.91700000000000004</v>
      </c>
      <c r="O20" s="77">
        <v>0.69499999999999995</v>
      </c>
      <c r="P20" s="77">
        <v>1.45</v>
      </c>
      <c r="Q20" s="77">
        <v>12.781000000000001</v>
      </c>
      <c r="R20" s="77">
        <v>13.067</v>
      </c>
      <c r="S20" s="77">
        <v>14.387</v>
      </c>
      <c r="T20" s="77">
        <v>15.866</v>
      </c>
      <c r="U20" s="77">
        <v>13.304</v>
      </c>
      <c r="V20" s="77">
        <v>10.413</v>
      </c>
      <c r="W20" s="77"/>
      <c r="X20" s="77">
        <v>11.536</v>
      </c>
      <c r="Y20" s="77">
        <v>9.15</v>
      </c>
      <c r="Z20" s="78"/>
      <c r="AA20" s="79">
        <f t="shared" si="2"/>
        <v>103.566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32.071999999999996</v>
      </c>
      <c r="O21" s="81">
        <v>24.620999999999999</v>
      </c>
      <c r="P21" s="81">
        <v>11.762</v>
      </c>
      <c r="Q21" s="81">
        <v>7.0649999999999995</v>
      </c>
      <c r="R21" s="81">
        <v>10.06</v>
      </c>
      <c r="S21" s="81">
        <v>10.734999999999999</v>
      </c>
      <c r="T21" s="81">
        <v>17.634</v>
      </c>
      <c r="U21" s="81">
        <v>11.048</v>
      </c>
      <c r="V21" s="81">
        <v>20.201000000000001</v>
      </c>
      <c r="W21" s="81"/>
      <c r="X21" s="81">
        <v>8.8219999999999992</v>
      </c>
      <c r="Y21" s="81">
        <v>7.0049999999999999</v>
      </c>
      <c r="Z21" s="78"/>
      <c r="AA21" s="79">
        <f t="shared" si="2"/>
        <v>161.02500000000001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32.988999999999997</v>
      </c>
      <c r="O25" s="88">
        <f t="shared" si="3"/>
        <v>25.315999999999999</v>
      </c>
      <c r="P25" s="88">
        <f t="shared" si="3"/>
        <v>13.212</v>
      </c>
      <c r="Q25" s="88">
        <f t="shared" si="3"/>
        <v>19.846</v>
      </c>
      <c r="R25" s="88">
        <f t="shared" si="3"/>
        <v>23.127000000000002</v>
      </c>
      <c r="S25" s="88">
        <f t="shared" si="3"/>
        <v>25.122</v>
      </c>
      <c r="T25" s="88">
        <f t="shared" si="3"/>
        <v>33.5</v>
      </c>
      <c r="U25" s="88">
        <f t="shared" si="3"/>
        <v>24.352</v>
      </c>
      <c r="V25" s="88">
        <f t="shared" si="3"/>
        <v>30.614000000000001</v>
      </c>
      <c r="W25" s="88">
        <f t="shared" si="3"/>
        <v>0</v>
      </c>
      <c r="X25" s="88">
        <f t="shared" si="3"/>
        <v>20.357999999999997</v>
      </c>
      <c r="Y25" s="88">
        <f t="shared" si="3"/>
        <v>16.155000000000001</v>
      </c>
      <c r="Z25" s="89">
        <f t="shared" si="3"/>
        <v>0</v>
      </c>
      <c r="AA25" s="90">
        <f t="shared" si="3"/>
        <v>264.59100000000001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54.363</v>
      </c>
      <c r="O29" s="77">
        <v>40.051000000000002</v>
      </c>
      <c r="P29" s="77">
        <v>45.904000000000003</v>
      </c>
      <c r="Q29" s="77">
        <v>68.67</v>
      </c>
      <c r="R29" s="77">
        <v>65.015000000000001</v>
      </c>
      <c r="S29" s="77">
        <v>56.74</v>
      </c>
      <c r="T29" s="77">
        <v>52.045999999999999</v>
      </c>
      <c r="U29" s="77">
        <v>30.917999999999999</v>
      </c>
      <c r="V29" s="77">
        <v>41.444000000000003</v>
      </c>
      <c r="W29" s="77"/>
      <c r="X29" s="77">
        <v>35.247999999999998</v>
      </c>
      <c r="Y29" s="77">
        <v>19.29</v>
      </c>
      <c r="Z29" s="78"/>
      <c r="AA29" s="79">
        <f>SUM(B29:Z29)</f>
        <v>509.68900000000002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54.363</v>
      </c>
      <c r="O31" s="62">
        <f t="shared" si="4"/>
        <v>40.051000000000002</v>
      </c>
      <c r="P31" s="62">
        <f t="shared" si="4"/>
        <v>45.904000000000003</v>
      </c>
      <c r="Q31" s="62">
        <f t="shared" si="4"/>
        <v>68.67</v>
      </c>
      <c r="R31" s="62">
        <f t="shared" si="4"/>
        <v>65.015000000000001</v>
      </c>
      <c r="S31" s="62">
        <f t="shared" si="4"/>
        <v>56.74</v>
      </c>
      <c r="T31" s="62">
        <f t="shared" si="4"/>
        <v>52.045999999999999</v>
      </c>
      <c r="U31" s="62">
        <f t="shared" si="4"/>
        <v>30.917999999999999</v>
      </c>
      <c r="V31" s="62">
        <f t="shared" si="4"/>
        <v>41.444000000000003</v>
      </c>
      <c r="W31" s="62">
        <f t="shared" si="4"/>
        <v>0</v>
      </c>
      <c r="X31" s="62">
        <f t="shared" si="4"/>
        <v>35.247999999999998</v>
      </c>
      <c r="Y31" s="62">
        <f t="shared" si="4"/>
        <v>19.29</v>
      </c>
      <c r="Z31" s="63">
        <f t="shared" si="4"/>
        <v>0</v>
      </c>
      <c r="AA31" s="64">
        <f t="shared" si="4"/>
        <v>509.68900000000002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18</v>
      </c>
      <c r="X38" s="99"/>
      <c r="Y38" s="99">
        <v>0.5</v>
      </c>
      <c r="Z38" s="100"/>
      <c r="AA38" s="79">
        <f t="shared" si="5"/>
        <v>18.5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18</v>
      </c>
      <c r="X39" s="88">
        <f t="shared" si="6"/>
        <v>0</v>
      </c>
      <c r="Y39" s="88">
        <f t="shared" si="6"/>
        <v>0.5</v>
      </c>
      <c r="Z39" s="89">
        <f t="shared" si="6"/>
        <v>0</v>
      </c>
      <c r="AA39" s="90">
        <f t="shared" si="5"/>
        <v>18.5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18</v>
      </c>
      <c r="X46" s="99"/>
      <c r="Y46" s="99">
        <v>0.5</v>
      </c>
      <c r="Z46" s="100"/>
      <c r="AA46" s="79">
        <f t="shared" si="7"/>
        <v>18.5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18</v>
      </c>
      <c r="X48" s="88">
        <f t="shared" si="8"/>
        <v>0</v>
      </c>
      <c r="Y48" s="88">
        <f t="shared" si="8"/>
        <v>0.5</v>
      </c>
      <c r="Z48" s="89">
        <f t="shared" si="8"/>
        <v>0</v>
      </c>
      <c r="AA48" s="90">
        <f t="shared" si="7"/>
        <v>18.5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54.363</v>
      </c>
      <c r="O51" s="88">
        <f t="shared" si="10"/>
        <v>40.051000000000002</v>
      </c>
      <c r="P51" s="88">
        <f t="shared" si="10"/>
        <v>45.903999999999996</v>
      </c>
      <c r="Q51" s="88">
        <f t="shared" si="10"/>
        <v>68.67</v>
      </c>
      <c r="R51" s="88">
        <f t="shared" si="10"/>
        <v>65.015000000000001</v>
      </c>
      <c r="S51" s="88">
        <f t="shared" si="10"/>
        <v>56.739999999999995</v>
      </c>
      <c r="T51" s="88">
        <f t="shared" si="10"/>
        <v>52.045999999999999</v>
      </c>
      <c r="U51" s="88">
        <f t="shared" si="10"/>
        <v>30.917999999999999</v>
      </c>
      <c r="V51" s="88">
        <f t="shared" si="10"/>
        <v>41.444000000000003</v>
      </c>
      <c r="W51" s="88">
        <f t="shared" si="10"/>
        <v>18</v>
      </c>
      <c r="X51" s="88">
        <f t="shared" si="10"/>
        <v>35.247999999999998</v>
      </c>
      <c r="Y51" s="88">
        <f t="shared" si="10"/>
        <v>19.79</v>
      </c>
      <c r="Z51" s="89">
        <f t="shared" si="10"/>
        <v>0</v>
      </c>
      <c r="AA51" s="104">
        <f>SUM(B51:Z51)</f>
        <v>528.18899999999996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-56.3</v>
      </c>
      <c r="R4" s="18">
        <v>-24.2</v>
      </c>
      <c r="S4" s="18">
        <v>-56.5</v>
      </c>
      <c r="T4" s="18">
        <v>-52</v>
      </c>
      <c r="U4" s="18">
        <v>-30.2</v>
      </c>
      <c r="V4" s="18">
        <v>-37.299999999999997</v>
      </c>
      <c r="W4" s="18">
        <v>18</v>
      </c>
      <c r="X4" s="18">
        <v>-35.1</v>
      </c>
      <c r="Y4" s="18">
        <v>0.5</v>
      </c>
      <c r="Z4" s="19"/>
      <c r="AA4" s="111">
        <f>SUM(B4:Z4)</f>
        <v>-273.10000000000002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65.12</v>
      </c>
      <c r="O7" s="117">
        <v>55.91</v>
      </c>
      <c r="P7" s="117">
        <v>54.5</v>
      </c>
      <c r="Q7" s="117">
        <v>73</v>
      </c>
      <c r="R7" s="117">
        <v>86</v>
      </c>
      <c r="S7" s="117">
        <v>84.1</v>
      </c>
      <c r="T7" s="117">
        <v>86.9</v>
      </c>
      <c r="U7" s="117">
        <v>130</v>
      </c>
      <c r="V7" s="117">
        <v>145.36000000000001</v>
      </c>
      <c r="W7" s="117">
        <v>149.9</v>
      </c>
      <c r="X7" s="117">
        <v>88.4</v>
      </c>
      <c r="Y7" s="117">
        <v>86.82</v>
      </c>
      <c r="Z7" s="118"/>
      <c r="AA7" s="119">
        <f>IF(SUM(B7:Z7)&lt;&gt;0,AVERAGEIF(B7:Z7,"&lt;&gt;"""),"")</f>
        <v>92.167500000000004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56.3</v>
      </c>
      <c r="R15" s="133">
        <v>24.2</v>
      </c>
      <c r="S15" s="133">
        <v>56.5</v>
      </c>
      <c r="T15" s="133">
        <v>52</v>
      </c>
      <c r="U15" s="133">
        <v>30.2</v>
      </c>
      <c r="V15" s="133">
        <v>37.299999999999997</v>
      </c>
      <c r="W15" s="133"/>
      <c r="X15" s="133">
        <v>35.1</v>
      </c>
      <c r="Y15" s="133"/>
      <c r="Z15" s="131"/>
      <c r="AA15" s="132">
        <f t="shared" si="0"/>
        <v>291.60000000000002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56.3</v>
      </c>
      <c r="R16" s="135">
        <f t="shared" si="1"/>
        <v>24.2</v>
      </c>
      <c r="S16" s="135">
        <f t="shared" si="1"/>
        <v>56.5</v>
      </c>
      <c r="T16" s="135">
        <f t="shared" si="1"/>
        <v>52</v>
      </c>
      <c r="U16" s="135">
        <f t="shared" si="1"/>
        <v>30.2</v>
      </c>
      <c r="V16" s="135">
        <f t="shared" si="1"/>
        <v>37.299999999999997</v>
      </c>
      <c r="W16" s="135">
        <f t="shared" si="1"/>
        <v>0</v>
      </c>
      <c r="X16" s="135">
        <f t="shared" si="1"/>
        <v>35.1</v>
      </c>
      <c r="Y16" s="135">
        <f t="shared" si="1"/>
        <v>0</v>
      </c>
      <c r="Z16" s="136" t="str">
        <f t="shared" si="1"/>
        <v/>
      </c>
      <c r="AA16" s="90">
        <f t="shared" si="0"/>
        <v>291.60000000000002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18</v>
      </c>
      <c r="X23" s="133"/>
      <c r="Y23" s="133">
        <v>0.5</v>
      </c>
      <c r="Z23" s="131"/>
      <c r="AA23" s="132">
        <f t="shared" si="2"/>
        <v>18.5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</v>
      </c>
      <c r="X24" s="135">
        <f t="shared" si="3"/>
        <v>0</v>
      </c>
      <c r="Y24" s="135">
        <f t="shared" si="3"/>
        <v>0.5</v>
      </c>
      <c r="Z24" s="136" t="str">
        <f t="shared" si="3"/>
        <v/>
      </c>
      <c r="AA24" s="90">
        <f t="shared" si="2"/>
        <v>18.5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2024-05-22T08:23:50Z</dcterms:created>
  <dcterms:modified xsi:type="dcterms:W3CDTF">2024-05-22T08:23:51Z</dcterms:modified>
</cp:coreProperties>
</file>