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<sst xmlns="http://schemas.openxmlformats.org/spreadsheetml/2006/main" count="117" uniqueCount="53">
  <si>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20/05/2024 11:22:38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</si>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</sst>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C8-43B1-B8FA-6FAE4D2DBCD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C8-43B1-B8FA-6FAE4D2DBCD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29.978000000000002</c:v>
                </c:pt>
                <c:pt idx="15">
                  <c:v>24.41</c:v>
                </c:pt>
                <c:pt idx="18">
                  <c:v>31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C8-43B1-B8FA-6FAE4D2DBCD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C8-43B1-B8FA-6FAE4D2DBCD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32.366</c:v>
                </c:pt>
                <c:pt idx="13">
                  <c:v>28.381</c:v>
                </c:pt>
                <c:pt idx="14">
                  <c:v>70.537999999999997</c:v>
                </c:pt>
                <c:pt idx="15">
                  <c:v>34.988</c:v>
                </c:pt>
                <c:pt idx="16">
                  <c:v>62.961000000000006</c:v>
                </c:pt>
                <c:pt idx="17">
                  <c:v>25.553000000000001</c:v>
                </c:pt>
                <c:pt idx="18">
                  <c:v>13.135</c:v>
                </c:pt>
                <c:pt idx="19">
                  <c:v>12.586</c:v>
                </c:pt>
                <c:pt idx="20">
                  <c:v>5.4399999999999995</c:v>
                </c:pt>
                <c:pt idx="21">
                  <c:v>6.7940000000000005</c:v>
                </c:pt>
                <c:pt idx="22">
                  <c:v>0.92499999999999993</c:v>
                </c:pt>
                <c:pt idx="23">
                  <c:v>2.7269999999999999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C8-43B1-B8FA-6FAE4D2DBCD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C8-43B1-B8FA-6FAE4D2DBCD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25</c:v>
                </c:pt>
                <c:pt idx="19">
                  <c:v>5.2889999999999997</c:v>
                </c:pt>
                <c:pt idx="20">
                  <c:v>5</c:v>
                </c:pt>
                <c:pt idx="21">
                  <c:v>9.35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C8-43B1-B8FA-6FAE4D2DB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34.068000000000005</c:v>
                </c:pt>
                <c:pt idx="13">
                  <c:v>34.214000000000006</c:v>
                </c:pt>
                <c:pt idx="14">
                  <c:v>103.217</c:v>
                </c:pt>
                <c:pt idx="15">
                  <c:v>63.749000000000002</c:v>
                </c:pt>
                <c:pt idx="16">
                  <c:v>62.983000000000004</c:v>
                </c:pt>
                <c:pt idx="17">
                  <c:v>26.345000000000002</c:v>
                </c:pt>
                <c:pt idx="18">
                  <c:v>74.483000000000004</c:v>
                </c:pt>
                <c:pt idx="19">
                  <c:v>58.497</c:v>
                </c:pt>
                <c:pt idx="20">
                  <c:v>46.010000000000005</c:v>
                </c:pt>
                <c:pt idx="21">
                  <c:v>55.142000000000003</c:v>
                </c:pt>
                <c:pt idx="22">
                  <c:v>36.122</c:v>
                </c:pt>
                <c:pt idx="23">
                  <c:v>16.518999999999998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C8-43B1-B8FA-6FAE4D2DB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59.21</c:v>
                </c:pt>
                <c:pt idx="13">
                  <c:v>61.47</c:v>
                </c:pt>
                <c:pt idx="14">
                  <c:v>71.88</c:v>
                </c:pt>
                <c:pt idx="15">
                  <c:v>71.400000000000006</c:v>
                </c:pt>
                <c:pt idx="16">
                  <c:v>91.9</c:v>
                </c:pt>
                <c:pt idx="17">
                  <c:v>115.14</c:v>
                </c:pt>
                <c:pt idx="18">
                  <c:v>107.86</c:v>
                </c:pt>
                <c:pt idx="19">
                  <c:v>153.19999999999999</c:v>
                </c:pt>
                <c:pt idx="20">
                  <c:v>154.85</c:v>
                </c:pt>
                <c:pt idx="21">
                  <c:v>145.6</c:v>
                </c:pt>
                <c:pt idx="22">
                  <c:v>107.04</c:v>
                </c:pt>
                <c:pt idx="23">
                  <c:v>91.7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C8-43B1-B8FA-6FAE4D2DB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34.067999999999998</v>
      </c>
      <c r="O4" s="18">
        <v>34.214000000000006</v>
      </c>
      <c r="P4" s="18">
        <v>103.217</v>
      </c>
      <c r="Q4" s="18">
        <v>63.748999999999995</v>
      </c>
      <c r="R4" s="18">
        <v>62.983000000000004</v>
      </c>
      <c r="S4" s="18">
        <v>26.345000000000002</v>
      </c>
      <c r="T4" s="18">
        <v>74.513000000000005</v>
      </c>
      <c r="U4" s="18">
        <v>58.463000000000008</v>
      </c>
      <c r="V4" s="18">
        <v>46.038999999999994</v>
      </c>
      <c r="W4" s="18">
        <v>55.118000000000009</v>
      </c>
      <c r="X4" s="18">
        <v>36.153000000000006</v>
      </c>
      <c r="Y4" s="18">
        <v>16.519000000000002</v>
      </c>
      <c r="Z4" s="19"/>
      <c r="AA4" s="20">
        <f>SUM(B4:Z4)</f>
        <v>611.38100000000009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59.21</v>
      </c>
      <c r="O7" s="28">
        <v>61.47</v>
      </c>
      <c r="P7" s="28">
        <v>71.88</v>
      </c>
      <c r="Q7" s="28">
        <v>71.400000000000006</v>
      </c>
      <c r="R7" s="28">
        <v>91.9</v>
      </c>
      <c r="S7" s="28">
        <v>115.14</v>
      </c>
      <c r="T7" s="28">
        <v>107.86</v>
      </c>
      <c r="U7" s="28">
        <v>153.19999999999999</v>
      </c>
      <c r="V7" s="28">
        <v>154.85</v>
      </c>
      <c r="W7" s="28">
        <v>145.6</v>
      </c>
      <c r="X7" s="28">
        <v>107.04</v>
      </c>
      <c r="Y7" s="28">
        <v>91.7</v>
      </c>
      <c r="Z7" s="29"/>
      <c r="AA7" s="30">
        <f>IF(SUM(B7:Z7)&lt;&gt;0,AVERAGEIF(B7:Z7,"&lt;&gt;"""),"")</f>
        <v>102.60416666666667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29.978000000000002</v>
      </c>
      <c r="Q12" s="52">
        <v>24.41</v>
      </c>
      <c r="R12" s="52"/>
      <c r="S12" s="52"/>
      <c r="T12" s="52">
        <v>31</v>
      </c>
      <c r="U12" s="52">
        <v>30</v>
      </c>
      <c r="V12" s="52">
        <v>30</v>
      </c>
      <c r="W12" s="52">
        <v>30</v>
      </c>
      <c r="X12" s="52">
        <v>30</v>
      </c>
      <c r="Y12" s="52">
        <v>5</v>
      </c>
      <c r="Z12" s="53"/>
      <c r="AA12" s="54">
        <f t="shared" si="0"/>
        <v>210.38800000000001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25</v>
      </c>
      <c r="U13" s="52">
        <v>5.2889999999999997</v>
      </c>
      <c r="V13" s="52">
        <v>5</v>
      </c>
      <c r="W13" s="52">
        <v>9.35</v>
      </c>
      <c r="X13" s="52"/>
      <c r="Y13" s="52"/>
      <c r="Z13" s="53"/>
      <c r="AA13" s="54">
        <f t="shared" si="0"/>
        <v>44.639000000000003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32.366</v>
      </c>
      <c r="O14" s="57">
        <v>28.381</v>
      </c>
      <c r="P14" s="57">
        <v>70.537999999999997</v>
      </c>
      <c r="Q14" s="57">
        <v>34.988</v>
      </c>
      <c r="R14" s="57">
        <v>62.961000000000006</v>
      </c>
      <c r="S14" s="57">
        <v>25.553000000000001</v>
      </c>
      <c r="T14" s="57">
        <v>13.135</v>
      </c>
      <c r="U14" s="57">
        <v>12.586</v>
      </c>
      <c r="V14" s="57">
        <v>5.4399999999999995</v>
      </c>
      <c r="W14" s="57">
        <v>6.7940000000000005</v>
      </c>
      <c r="X14" s="57">
        <v>0.92499999999999993</v>
      </c>
      <c r="Y14" s="57">
        <v>2.7269999999999999</v>
      </c>
      <c r="Z14" s="58"/>
      <c r="AA14" s="59">
        <f t="shared" si="0"/>
        <v>296.39400000000001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32.366</v>
      </c>
      <c r="O16" s="62">
        <f t="shared" si="1"/>
        <v>28.381</v>
      </c>
      <c r="P16" s="62">
        <f t="shared" si="1"/>
        <v>100.51599999999999</v>
      </c>
      <c r="Q16" s="62">
        <f t="shared" si="1"/>
        <v>59.397999999999996</v>
      </c>
      <c r="R16" s="62">
        <f t="shared" si="1"/>
        <v>62.961000000000006</v>
      </c>
      <c r="S16" s="62">
        <f t="shared" si="1"/>
        <v>25.553000000000001</v>
      </c>
      <c r="T16" s="62">
        <f t="shared" si="1"/>
        <v>69.135000000000005</v>
      </c>
      <c r="U16" s="62">
        <f t="shared" si="1"/>
        <v>47.875</v>
      </c>
      <c r="V16" s="62">
        <f t="shared" si="1"/>
        <v>40.44</v>
      </c>
      <c r="W16" s="62">
        <f t="shared" si="1"/>
        <v>46.144000000000005</v>
      </c>
      <c r="X16" s="62">
        <f t="shared" si="1"/>
        <v>30.925000000000001</v>
      </c>
      <c r="Y16" s="62">
        <f t="shared" si="1"/>
        <v>7.7270000000000003</v>
      </c>
      <c r="Z16" s="63" t="str">
        <f t="shared" si="1"/>
        <v/>
      </c>
      <c r="AA16" s="64">
        <f>SUM(AA10:AA15)</f>
        <v>551.42100000000005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3.26</v>
      </c>
      <c r="W19" s="72">
        <v>3.2530000000000001</v>
      </c>
      <c r="X19" s="72"/>
      <c r="Y19" s="72"/>
      <c r="Z19" s="73"/>
      <c r="AA19" s="74">
        <f t="shared" ref="AA19:AA24" si="2">SUM(B19:Z19)</f>
        <v>6.5129999999999999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1.6619999999999999</v>
      </c>
      <c r="O20" s="77">
        <v>5.8330000000000002</v>
      </c>
      <c r="P20" s="77">
        <v>2.7010000000000001</v>
      </c>
      <c r="Q20" s="77"/>
      <c r="R20" s="77"/>
      <c r="S20" s="77">
        <v>0.79200000000000004</v>
      </c>
      <c r="T20" s="77">
        <v>0.73</v>
      </c>
      <c r="U20" s="77">
        <v>2.323</v>
      </c>
      <c r="V20" s="77">
        <v>1.5469999999999999</v>
      </c>
      <c r="W20" s="77">
        <v>4.53</v>
      </c>
      <c r="X20" s="77">
        <v>4.43</v>
      </c>
      <c r="Y20" s="77">
        <v>4.58</v>
      </c>
      <c r="Z20" s="78"/>
      <c r="AA20" s="79">
        <f t="shared" si="2"/>
        <v>29.128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0.04</v>
      </c>
      <c r="O21" s="81"/>
      <c r="P21" s="81"/>
      <c r="Q21" s="81">
        <v>4.351</v>
      </c>
      <c r="R21" s="81">
        <v>2.1999999999999999E-2</v>
      </c>
      <c r="S21" s="81"/>
      <c r="T21" s="81">
        <v>4.6479999999999997</v>
      </c>
      <c r="U21" s="81">
        <v>8.2650000000000006</v>
      </c>
      <c r="V21" s="81">
        <v>0.79200000000000004</v>
      </c>
      <c r="W21" s="81">
        <v>1.1910000000000001</v>
      </c>
      <c r="X21" s="81">
        <v>0.79800000000000004</v>
      </c>
      <c r="Y21" s="81">
        <v>4.2119999999999997</v>
      </c>
      <c r="Z21" s="78"/>
      <c r="AA21" s="79">
        <f t="shared" si="2"/>
        <v>24.318999999999999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1.702</v>
      </c>
      <c r="O25" s="88">
        <f t="shared" si="3"/>
        <v>5.8330000000000002</v>
      </c>
      <c r="P25" s="88">
        <f t="shared" si="3"/>
        <v>2.7010000000000001</v>
      </c>
      <c r="Q25" s="88">
        <f t="shared" si="3"/>
        <v>4.351</v>
      </c>
      <c r="R25" s="88">
        <f t="shared" si="3"/>
        <v>2.1999999999999999E-2</v>
      </c>
      <c r="S25" s="88">
        <f t="shared" si="3"/>
        <v>0.79200000000000004</v>
      </c>
      <c r="T25" s="88">
        <f t="shared" si="3"/>
        <v>5.3780000000000001</v>
      </c>
      <c r="U25" s="88">
        <f t="shared" si="3"/>
        <v>10.588000000000001</v>
      </c>
      <c r="V25" s="88">
        <f t="shared" si="3"/>
        <v>5.5989999999999993</v>
      </c>
      <c r="W25" s="88">
        <f t="shared" si="3"/>
        <v>8.9740000000000002</v>
      </c>
      <c r="X25" s="88">
        <f t="shared" si="3"/>
        <v>5.2279999999999998</v>
      </c>
      <c r="Y25" s="88">
        <f t="shared" si="3"/>
        <v>8.7919999999999998</v>
      </c>
      <c r="Z25" s="89" t="str">
        <f t="shared" si="3"/>
        <v/>
      </c>
      <c r="AA25" s="90">
        <f>SUM(AA19:AA24)</f>
        <v>59.959999999999994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34.067999999999998</v>
      </c>
      <c r="O29" s="77">
        <v>34.213999999999999</v>
      </c>
      <c r="P29" s="77">
        <v>103.217</v>
      </c>
      <c r="Q29" s="77">
        <v>63.749000000000002</v>
      </c>
      <c r="R29" s="77">
        <v>62.982999999999997</v>
      </c>
      <c r="S29" s="77">
        <v>26.344999999999999</v>
      </c>
      <c r="T29" s="77">
        <v>74.513000000000005</v>
      </c>
      <c r="U29" s="77">
        <v>58.463000000000001</v>
      </c>
      <c r="V29" s="77">
        <v>46.039000000000001</v>
      </c>
      <c r="W29" s="77">
        <v>55.118000000000002</v>
      </c>
      <c r="X29" s="77">
        <v>36.152999999999999</v>
      </c>
      <c r="Y29" s="77">
        <v>16.518999999999998</v>
      </c>
      <c r="Z29" s="78"/>
      <c r="AA29" s="79">
        <f>SUM(B29:Z29)</f>
        <v>611.38100000000009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34.067999999999998</v>
      </c>
      <c r="O31" s="62">
        <f t="shared" si="4"/>
        <v>34.213999999999999</v>
      </c>
      <c r="P31" s="62">
        <f t="shared" si="4"/>
        <v>103.217</v>
      </c>
      <c r="Q31" s="62">
        <f t="shared" si="4"/>
        <v>63.749000000000002</v>
      </c>
      <c r="R31" s="62">
        <f t="shared" si="4"/>
        <v>62.982999999999997</v>
      </c>
      <c r="S31" s="62">
        <f t="shared" si="4"/>
        <v>26.344999999999999</v>
      </c>
      <c r="T31" s="62">
        <f t="shared" si="4"/>
        <v>74.513000000000005</v>
      </c>
      <c r="U31" s="62">
        <f t="shared" si="4"/>
        <v>58.463000000000001</v>
      </c>
      <c r="V31" s="62">
        <f t="shared" si="4"/>
        <v>46.039000000000001</v>
      </c>
      <c r="W31" s="62">
        <f t="shared" si="4"/>
        <v>55.118000000000002</v>
      </c>
      <c r="X31" s="62">
        <f t="shared" si="4"/>
        <v>36.152999999999999</v>
      </c>
      <c r="Y31" s="62">
        <f t="shared" si="4"/>
        <v>16.518999999999998</v>
      </c>
      <c r="Z31" s="63" t="str">
        <f t="shared" si="4"/>
        <v/>
      </c>
      <c r="AA31" s="64">
        <f>SUM(AA28:AA30)</f>
        <v>611.38100000000009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34.067999999999998</v>
      </c>
      <c r="O51" s="88">
        <f t="shared" si="10"/>
        <v>34.213999999999999</v>
      </c>
      <c r="P51" s="88">
        <f t="shared" si="10"/>
        <v>103.21699999999998</v>
      </c>
      <c r="Q51" s="88">
        <f t="shared" si="10"/>
        <v>63.748999999999995</v>
      </c>
      <c r="R51" s="88">
        <f t="shared" si="10"/>
        <v>62.983000000000004</v>
      </c>
      <c r="S51" s="88">
        <f t="shared" si="10"/>
        <v>26.345000000000002</v>
      </c>
      <c r="T51" s="88">
        <f t="shared" si="10"/>
        <v>74.513000000000005</v>
      </c>
      <c r="U51" s="88">
        <f t="shared" si="10"/>
        <v>58.463000000000001</v>
      </c>
      <c r="V51" s="88">
        <f t="shared" si="10"/>
        <v>46.038999999999994</v>
      </c>
      <c r="W51" s="88">
        <f t="shared" si="10"/>
        <v>55.118000000000009</v>
      </c>
      <c r="X51" s="88">
        <f t="shared" si="10"/>
        <v>36.152999999999999</v>
      </c>
      <c r="Y51" s="88">
        <f t="shared" si="10"/>
        <v>16.518999999999998</v>
      </c>
      <c r="Z51" s="89" t="str">
        <f t="shared" si="10"/>
        <v/>
      </c>
      <c r="AA51" s="104">
        <f>SUM(B51:Z51)</f>
        <v>611.38100000000009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34.068000000000005</v>
      </c>
      <c r="O4" s="18">
        <v>34.214000000000006</v>
      </c>
      <c r="P4" s="18">
        <v>103.217</v>
      </c>
      <c r="Q4" s="18">
        <v>63.749000000000002</v>
      </c>
      <c r="R4" s="18">
        <v>62.983000000000004</v>
      </c>
      <c r="S4" s="18">
        <v>26.345000000000002</v>
      </c>
      <c r="T4" s="18">
        <v>74.483000000000004</v>
      </c>
      <c r="U4" s="18">
        <v>58.497</v>
      </c>
      <c r="V4" s="18">
        <v>46.010000000000005</v>
      </c>
      <c r="W4" s="18">
        <v>55.142000000000003</v>
      </c>
      <c r="X4" s="18">
        <v>36.122</v>
      </c>
      <c r="Y4" s="18">
        <v>16.518999999999998</v>
      </c>
      <c r="Z4" s="19"/>
      <c r="AA4" s="20">
        <f>SUM(B4:Z4)</f>
        <v>611.34900000000005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59.21</v>
      </c>
      <c r="O7" s="28">
        <v>61.47</v>
      </c>
      <c r="P7" s="28">
        <v>71.88</v>
      </c>
      <c r="Q7" s="28">
        <v>71.400000000000006</v>
      </c>
      <c r="R7" s="28">
        <v>91.9</v>
      </c>
      <c r="S7" s="28">
        <v>115.14</v>
      </c>
      <c r="T7" s="28">
        <v>107.86</v>
      </c>
      <c r="U7" s="28">
        <v>153.19999999999999</v>
      </c>
      <c r="V7" s="28">
        <v>154.85</v>
      </c>
      <c r="W7" s="28">
        <v>145.6</v>
      </c>
      <c r="X7" s="28">
        <v>107.04</v>
      </c>
      <c r="Y7" s="28">
        <v>91.7</v>
      </c>
      <c r="Z7" s="29"/>
      <c r="AA7" s="30">
        <f>IF(SUM(B7:Z7)&lt;&gt;0,AVERAGEIF(B7:Z7,"&lt;&gt;"""),"")</f>
        <v>102.60416666666667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7.9700000000000006</v>
      </c>
      <c r="O14" s="57"/>
      <c r="P14" s="57"/>
      <c r="Q14" s="57">
        <v>24.957000000000004</v>
      </c>
      <c r="R14" s="57">
        <v>1.45</v>
      </c>
      <c r="S14" s="57"/>
      <c r="T14" s="57">
        <v>4.8330000000000002</v>
      </c>
      <c r="U14" s="57"/>
      <c r="V14" s="57">
        <v>1.67</v>
      </c>
      <c r="W14" s="57"/>
      <c r="X14" s="57"/>
      <c r="Y14" s="57">
        <v>7.1290000000000004</v>
      </c>
      <c r="Z14" s="58"/>
      <c r="AA14" s="59">
        <f t="shared" si="0"/>
        <v>48.009000000000007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7.9700000000000006</v>
      </c>
      <c r="O16" s="62">
        <f t="shared" si="1"/>
        <v>0</v>
      </c>
      <c r="P16" s="62">
        <f t="shared" si="1"/>
        <v>0</v>
      </c>
      <c r="Q16" s="62">
        <f t="shared" si="1"/>
        <v>24.957000000000004</v>
      </c>
      <c r="R16" s="62">
        <f t="shared" si="1"/>
        <v>1.45</v>
      </c>
      <c r="S16" s="62">
        <f t="shared" si="1"/>
        <v>0</v>
      </c>
      <c r="T16" s="62">
        <f t="shared" si="1"/>
        <v>4.8330000000000002</v>
      </c>
      <c r="U16" s="62">
        <f t="shared" si="1"/>
        <v>0</v>
      </c>
      <c r="V16" s="62">
        <f t="shared" si="1"/>
        <v>1.67</v>
      </c>
      <c r="W16" s="62">
        <f t="shared" si="1"/>
        <v>0</v>
      </c>
      <c r="X16" s="62">
        <f t="shared" si="1"/>
        <v>0</v>
      </c>
      <c r="Y16" s="62">
        <f t="shared" si="1"/>
        <v>7.1290000000000004</v>
      </c>
      <c r="Z16" s="63" t="str">
        <f t="shared" si="1"/>
        <v/>
      </c>
      <c r="AA16" s="64">
        <f>SUM(AA10:AA15)</f>
        <v>48.009000000000007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1.35</v>
      </c>
      <c r="R20" s="77">
        <v>2.68</v>
      </c>
      <c r="S20" s="77"/>
      <c r="T20" s="77"/>
      <c r="U20" s="77"/>
      <c r="V20" s="77">
        <v>6.024</v>
      </c>
      <c r="W20" s="77"/>
      <c r="X20" s="77"/>
      <c r="Y20" s="77"/>
      <c r="Z20" s="78"/>
      <c r="AA20" s="79">
        <f t="shared" si="2"/>
        <v>10.054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26.098000000000003</v>
      </c>
      <c r="O21" s="81">
        <v>34.214000000000006</v>
      </c>
      <c r="P21" s="81">
        <v>103.217</v>
      </c>
      <c r="Q21" s="81">
        <v>37.442</v>
      </c>
      <c r="R21" s="81">
        <v>58.852999999999994</v>
      </c>
      <c r="S21" s="81">
        <v>26.345000000000002</v>
      </c>
      <c r="T21" s="81">
        <v>23.25</v>
      </c>
      <c r="U21" s="81">
        <v>22.896999999999998</v>
      </c>
      <c r="V21" s="81">
        <v>24.815999999999999</v>
      </c>
      <c r="W21" s="81">
        <v>11.242000000000001</v>
      </c>
      <c r="X21" s="81">
        <v>13.222</v>
      </c>
      <c r="Y21" s="81">
        <v>9.39</v>
      </c>
      <c r="Z21" s="78"/>
      <c r="AA21" s="79">
        <f t="shared" si="2"/>
        <v>390.98599999999999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26.098000000000003</v>
      </c>
      <c r="O25" s="88">
        <f t="shared" si="3"/>
        <v>34.214000000000006</v>
      </c>
      <c r="P25" s="88">
        <f t="shared" si="3"/>
        <v>103.217</v>
      </c>
      <c r="Q25" s="88">
        <f t="shared" si="3"/>
        <v>38.792000000000002</v>
      </c>
      <c r="R25" s="88">
        <f t="shared" si="3"/>
        <v>61.532999999999994</v>
      </c>
      <c r="S25" s="88">
        <f t="shared" si="3"/>
        <v>26.345000000000002</v>
      </c>
      <c r="T25" s="88">
        <f t="shared" si="3"/>
        <v>23.25</v>
      </c>
      <c r="U25" s="88">
        <f t="shared" si="3"/>
        <v>22.896999999999998</v>
      </c>
      <c r="V25" s="88">
        <f t="shared" si="3"/>
        <v>30.84</v>
      </c>
      <c r="W25" s="88">
        <f t="shared" si="3"/>
        <v>11.242000000000001</v>
      </c>
      <c r="X25" s="88">
        <f t="shared" si="3"/>
        <v>13.222</v>
      </c>
      <c r="Y25" s="88">
        <f t="shared" si="3"/>
        <v>9.39</v>
      </c>
      <c r="Z25" s="89">
        <f t="shared" si="3"/>
        <v>0</v>
      </c>
      <c r="AA25" s="90">
        <f t="shared" si="3"/>
        <v>401.03999999999996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34.067999999999998</v>
      </c>
      <c r="O29" s="77">
        <v>34.213999999999999</v>
      </c>
      <c r="P29" s="77">
        <v>103.217</v>
      </c>
      <c r="Q29" s="77">
        <v>63.749000000000002</v>
      </c>
      <c r="R29" s="77">
        <v>62.982999999999997</v>
      </c>
      <c r="S29" s="77">
        <v>26.344999999999999</v>
      </c>
      <c r="T29" s="77">
        <v>28.082999999999998</v>
      </c>
      <c r="U29" s="77">
        <v>22.896999999999998</v>
      </c>
      <c r="V29" s="77">
        <v>32.51</v>
      </c>
      <c r="W29" s="77">
        <v>11.242000000000001</v>
      </c>
      <c r="X29" s="77">
        <v>13.222</v>
      </c>
      <c r="Y29" s="77">
        <v>16.518999999999998</v>
      </c>
      <c r="Z29" s="78"/>
      <c r="AA29" s="79">
        <f>SUM(B29:Z29)</f>
        <v>449.04899999999998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34.067999999999998</v>
      </c>
      <c r="O31" s="62">
        <f t="shared" si="4"/>
        <v>34.213999999999999</v>
      </c>
      <c r="P31" s="62">
        <f t="shared" si="4"/>
        <v>103.217</v>
      </c>
      <c r="Q31" s="62">
        <f t="shared" si="4"/>
        <v>63.749000000000002</v>
      </c>
      <c r="R31" s="62">
        <f t="shared" si="4"/>
        <v>62.982999999999997</v>
      </c>
      <c r="S31" s="62">
        <f t="shared" si="4"/>
        <v>26.344999999999999</v>
      </c>
      <c r="T31" s="62">
        <f t="shared" si="4"/>
        <v>28.082999999999998</v>
      </c>
      <c r="U31" s="62">
        <f t="shared" si="4"/>
        <v>22.896999999999998</v>
      </c>
      <c r="V31" s="62">
        <f t="shared" si="4"/>
        <v>32.51</v>
      </c>
      <c r="W31" s="62">
        <f t="shared" si="4"/>
        <v>11.242000000000001</v>
      </c>
      <c r="X31" s="62">
        <f t="shared" si="4"/>
        <v>13.222</v>
      </c>
      <c r="Y31" s="62">
        <f t="shared" si="4"/>
        <v>16.518999999999998</v>
      </c>
      <c r="Z31" s="63">
        <f t="shared" si="4"/>
        <v>0</v>
      </c>
      <c r="AA31" s="64">
        <f t="shared" si="4"/>
        <v>449.04899999999998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46.4</v>
      </c>
      <c r="U38" s="99">
        <v>35.6</v>
      </c>
      <c r="V38" s="99">
        <v>13.5</v>
      </c>
      <c r="W38" s="99">
        <v>43.9</v>
      </c>
      <c r="X38" s="99">
        <v>22.9</v>
      </c>
      <c r="Y38" s="99"/>
      <c r="Z38" s="100"/>
      <c r="AA38" s="79">
        <f t="shared" si="5"/>
        <v>162.30000000000001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46.4</v>
      </c>
      <c r="U39" s="88">
        <f t="shared" si="6"/>
        <v>35.6</v>
      </c>
      <c r="V39" s="88">
        <f t="shared" si="6"/>
        <v>13.5</v>
      </c>
      <c r="W39" s="88">
        <f t="shared" si="6"/>
        <v>43.9</v>
      </c>
      <c r="X39" s="88">
        <f t="shared" si="6"/>
        <v>22.9</v>
      </c>
      <c r="Y39" s="88">
        <f t="shared" si="6"/>
        <v>0</v>
      </c>
      <c r="Z39" s="89">
        <f t="shared" si="6"/>
        <v>0</v>
      </c>
      <c r="AA39" s="90">
        <f t="shared" si="5"/>
        <v>162.30000000000001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46.4</v>
      </c>
      <c r="U46" s="99">
        <v>35.6</v>
      </c>
      <c r="V46" s="99">
        <v>13.5</v>
      </c>
      <c r="W46" s="99">
        <v>43.9</v>
      </c>
      <c r="X46" s="99">
        <v>22.9</v>
      </c>
      <c r="Y46" s="99"/>
      <c r="Z46" s="100"/>
      <c r="AA46" s="79">
        <f t="shared" si="7"/>
        <v>162.30000000000001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46.4</v>
      </c>
      <c r="U48" s="88">
        <f t="shared" si="8"/>
        <v>35.6</v>
      </c>
      <c r="V48" s="88">
        <f t="shared" si="8"/>
        <v>13.5</v>
      </c>
      <c r="W48" s="88">
        <f t="shared" si="8"/>
        <v>43.9</v>
      </c>
      <c r="X48" s="88">
        <f t="shared" si="8"/>
        <v>22.9</v>
      </c>
      <c r="Y48" s="88">
        <f t="shared" si="8"/>
        <v>0</v>
      </c>
      <c r="Z48" s="89">
        <f t="shared" si="8"/>
        <v>0</v>
      </c>
      <c r="AA48" s="90">
        <f t="shared" si="7"/>
        <v>162.30000000000001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34.068000000000005</v>
      </c>
      <c r="O51" s="88">
        <f t="shared" si="10"/>
        <v>34.214000000000006</v>
      </c>
      <c r="P51" s="88">
        <f t="shared" si="10"/>
        <v>103.217</v>
      </c>
      <c r="Q51" s="88">
        <f t="shared" si="10"/>
        <v>63.749000000000009</v>
      </c>
      <c r="R51" s="88">
        <f t="shared" si="10"/>
        <v>62.982999999999997</v>
      </c>
      <c r="S51" s="88">
        <f t="shared" si="10"/>
        <v>26.345000000000002</v>
      </c>
      <c r="T51" s="88">
        <f t="shared" si="10"/>
        <v>74.483000000000004</v>
      </c>
      <c r="U51" s="88">
        <f t="shared" si="10"/>
        <v>58.497</v>
      </c>
      <c r="V51" s="88">
        <f t="shared" si="10"/>
        <v>46.01</v>
      </c>
      <c r="W51" s="88">
        <f t="shared" si="10"/>
        <v>55.141999999999996</v>
      </c>
      <c r="X51" s="88">
        <f t="shared" si="10"/>
        <v>36.122</v>
      </c>
      <c r="Y51" s="88">
        <f t="shared" si="10"/>
        <v>16.519000000000002</v>
      </c>
      <c r="Z51" s="89">
        <f t="shared" si="10"/>
        <v>0</v>
      </c>
      <c r="AA51" s="104">
        <f>SUM(B51:Z51)</f>
        <v>611.34900000000005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46.4</v>
      </c>
      <c r="U4" s="18">
        <v>35.6</v>
      </c>
      <c r="V4" s="18">
        <v>13.5</v>
      </c>
      <c r="W4" s="18">
        <v>43.9</v>
      </c>
      <c r="X4" s="18">
        <v>22.9</v>
      </c>
      <c r="Y4" s="18"/>
      <c r="Z4" s="19"/>
      <c r="AA4" s="111">
        <f>SUM(B4:Z4)</f>
        <v>162.30000000000001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59.21</v>
      </c>
      <c r="O7" s="117">
        <v>61.47</v>
      </c>
      <c r="P7" s="117">
        <v>71.88</v>
      </c>
      <c r="Q7" s="117">
        <v>71.400000000000006</v>
      </c>
      <c r="R7" s="117">
        <v>91.9</v>
      </c>
      <c r="S7" s="117">
        <v>115.14</v>
      </c>
      <c r="T7" s="117">
        <v>107.86</v>
      </c>
      <c r="U7" s="117">
        <v>153.19999999999999</v>
      </c>
      <c r="V7" s="117">
        <v>154.85</v>
      </c>
      <c r="W7" s="117">
        <v>145.6</v>
      </c>
      <c r="X7" s="117">
        <v>107.04</v>
      </c>
      <c r="Y7" s="117">
        <v>91.7</v>
      </c>
      <c r="Z7" s="118"/>
      <c r="AA7" s="119">
        <f>IF(SUM(B7:Z7)&lt;&gt;0,AVERAGEIF(B7:Z7,"&lt;&gt;"""),"")</f>
        <v>102.60416666666667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46.4</v>
      </c>
      <c r="U23" s="133">
        <v>35.6</v>
      </c>
      <c r="V23" s="133">
        <v>13.5</v>
      </c>
      <c r="W23" s="133">
        <v>43.9</v>
      </c>
      <c r="X23" s="133">
        <v>22.9</v>
      </c>
      <c r="Y23" s="133"/>
      <c r="Z23" s="131"/>
      <c r="AA23" s="132">
        <f t="shared" si="2"/>
        <v>162.30000000000001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46.4</v>
      </c>
      <c r="U24" s="135">
        <f t="shared" si="3"/>
        <v>35.6</v>
      </c>
      <c r="V24" s="135">
        <f t="shared" si="3"/>
        <v>13.5</v>
      </c>
      <c r="W24" s="135">
        <f t="shared" si="3"/>
        <v>43.9</v>
      </c>
      <c r="X24" s="135">
        <f t="shared" si="3"/>
        <v>22.9</v>
      </c>
      <c r="Y24" s="135">
        <f t="shared" si="3"/>
        <v>0</v>
      </c>
      <c r="Z24" s="136" t="str">
        <f t="shared" si="3"/>
        <v/>
      </c>
      <c r="AA24" s="90">
        <f t="shared" si="2"/>
        <v>162.30000000000001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2024-05-20T08:22:38Z</dcterms:created>
  <dcterms:modified xsi:type="dcterms:W3CDTF">2024-05-20T08:22:39Z</dcterms:modified>
</cp:coreProperties>
</file>