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<sst xmlns="http://schemas.openxmlformats.org/spreadsheetml/2006/main" count="117" uniqueCount="53">
  <si>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19/05/2024 11:17:10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</si>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</sst>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D2-43A9-9A4E-718C3DA3AC9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D2-43A9-9A4E-718C3DA3AC9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6.6980000000000004</c:v>
                </c:pt>
                <c:pt idx="17">
                  <c:v>80</c:v>
                </c:pt>
                <c:pt idx="18">
                  <c:v>7</c:v>
                </c:pt>
                <c:pt idx="20">
                  <c:v>5.9690000000000003</c:v>
                </c:pt>
                <c:pt idx="23">
                  <c:v>11.488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D2-43A9-9A4E-718C3DA3AC9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D2-43A9-9A4E-718C3DA3AC9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9.5289999999999999</c:v>
                </c:pt>
                <c:pt idx="13">
                  <c:v>38.599000000000004</c:v>
                </c:pt>
                <c:pt idx="14">
                  <c:v>5.7309999999999999</c:v>
                </c:pt>
                <c:pt idx="15">
                  <c:v>0.253</c:v>
                </c:pt>
                <c:pt idx="16">
                  <c:v>3.7210000000000001</c:v>
                </c:pt>
                <c:pt idx="17">
                  <c:v>30.386000000000003</c:v>
                </c:pt>
                <c:pt idx="18">
                  <c:v>8.5299999999999994</c:v>
                </c:pt>
                <c:pt idx="20">
                  <c:v>0.85699999999999998</c:v>
                </c:pt>
                <c:pt idx="21">
                  <c:v>14.246</c:v>
                </c:pt>
                <c:pt idx="22">
                  <c:v>11.961000000000002</c:v>
                </c:pt>
                <c:pt idx="23">
                  <c:v>7.3289999999999997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D2-43A9-9A4E-718C3DA3AC9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D2-43A9-9A4E-718C3DA3AC9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18.695999999999998</c:v>
                </c:pt>
                <c:pt idx="20">
                  <c:v>20.192999999999998</c:v>
                </c:pt>
                <c:pt idx="21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D2-43A9-9A4E-718C3DA3A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15.667000000000002</c:v>
                </c:pt>
                <c:pt idx="13">
                  <c:v>42.921999999999997</c:v>
                </c:pt>
                <c:pt idx="14">
                  <c:v>18.617999999999999</c:v>
                </c:pt>
                <c:pt idx="15">
                  <c:v>26.387999999999998</c:v>
                </c:pt>
                <c:pt idx="16">
                  <c:v>12.011999999999999</c:v>
                </c:pt>
                <c:pt idx="17">
                  <c:v>139.34299999999999</c:v>
                </c:pt>
                <c:pt idx="18">
                  <c:v>37.119</c:v>
                </c:pt>
                <c:pt idx="19">
                  <c:v>41.948999999999998</c:v>
                </c:pt>
                <c:pt idx="20">
                  <c:v>41.420999999999999</c:v>
                </c:pt>
                <c:pt idx="21">
                  <c:v>84.796999999999997</c:v>
                </c:pt>
                <c:pt idx="22">
                  <c:v>50.165999999999997</c:v>
                </c:pt>
                <c:pt idx="23">
                  <c:v>36.947000000000003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D2-43A9-9A4E-718C3DA3A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36.67</c:v>
                </c:pt>
                <c:pt idx="13">
                  <c:v>40.31</c:v>
                </c:pt>
                <c:pt idx="14">
                  <c:v>50.5</c:v>
                </c:pt>
                <c:pt idx="15">
                  <c:v>58.21</c:v>
                </c:pt>
                <c:pt idx="16">
                  <c:v>71.31</c:v>
                </c:pt>
                <c:pt idx="17">
                  <c:v>99.25</c:v>
                </c:pt>
                <c:pt idx="18">
                  <c:v>90.45</c:v>
                </c:pt>
                <c:pt idx="19">
                  <c:v>110.03</c:v>
                </c:pt>
                <c:pt idx="20">
                  <c:v>162.97</c:v>
                </c:pt>
                <c:pt idx="21">
                  <c:v>142.80000000000001</c:v>
                </c:pt>
                <c:pt idx="22">
                  <c:v>101.31</c:v>
                </c:pt>
                <c:pt idx="23">
                  <c:v>81.22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FD2-43A9-9A4E-718C3DA3A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15.666999999999998</v>
      </c>
      <c r="O4" s="18">
        <v>42.921999999999997</v>
      </c>
      <c r="P4" s="18">
        <v>18.618000000000002</v>
      </c>
      <c r="Q4" s="18">
        <v>26.388000000000002</v>
      </c>
      <c r="R4" s="18">
        <v>12.012</v>
      </c>
      <c r="S4" s="18">
        <v>139.36000000000001</v>
      </c>
      <c r="T4" s="18">
        <v>37.119</v>
      </c>
      <c r="U4" s="18">
        <v>41.945999999999998</v>
      </c>
      <c r="V4" s="18">
        <v>41.420999999999992</v>
      </c>
      <c r="W4" s="18">
        <v>84.824999999999989</v>
      </c>
      <c r="X4" s="18">
        <v>50.165999999999997</v>
      </c>
      <c r="Y4" s="18">
        <v>36.947000000000003</v>
      </c>
      <c r="Z4" s="19"/>
      <c r="AA4" s="20">
        <f>SUM(B4:Z4)</f>
        <v>547.39100000000008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36.67</v>
      </c>
      <c r="O7" s="28">
        <v>40.31</v>
      </c>
      <c r="P7" s="28">
        <v>50.5</v>
      </c>
      <c r="Q7" s="28">
        <v>58.21</v>
      </c>
      <c r="R7" s="28">
        <v>71.31</v>
      </c>
      <c r="S7" s="28">
        <v>99.25</v>
      </c>
      <c r="T7" s="28">
        <v>90.45</v>
      </c>
      <c r="U7" s="28">
        <v>110.03</v>
      </c>
      <c r="V7" s="28">
        <v>162.97</v>
      </c>
      <c r="W7" s="28">
        <v>142.80000000000001</v>
      </c>
      <c r="X7" s="28">
        <v>101.31</v>
      </c>
      <c r="Y7" s="28">
        <v>81.22</v>
      </c>
      <c r="Z7" s="29"/>
      <c r="AA7" s="30">
        <f>IF(SUM(B7:Z7)&lt;&gt;0,AVERAGEIF(B7:Z7,"&lt;&gt;"""),"")</f>
        <v>87.085833333333326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6.6980000000000004</v>
      </c>
      <c r="S12" s="52">
        <v>80</v>
      </c>
      <c r="T12" s="52">
        <v>7</v>
      </c>
      <c r="U12" s="52"/>
      <c r="V12" s="52">
        <v>5.9690000000000003</v>
      </c>
      <c r="W12" s="52"/>
      <c r="X12" s="52"/>
      <c r="Y12" s="52">
        <v>11.488</v>
      </c>
      <c r="Z12" s="53"/>
      <c r="AA12" s="54">
        <f t="shared" si="0"/>
        <v>111.155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18.695999999999998</v>
      </c>
      <c r="V13" s="52">
        <v>20.192999999999998</v>
      </c>
      <c r="W13" s="52">
        <v>35</v>
      </c>
      <c r="X13" s="52"/>
      <c r="Y13" s="52"/>
      <c r="Z13" s="53"/>
      <c r="AA13" s="54">
        <f t="shared" si="0"/>
        <v>73.888999999999996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9.5289999999999999</v>
      </c>
      <c r="O14" s="57">
        <v>38.599000000000004</v>
      </c>
      <c r="P14" s="57">
        <v>5.7309999999999999</v>
      </c>
      <c r="Q14" s="57">
        <v>0.253</v>
      </c>
      <c r="R14" s="57">
        <v>3.7210000000000001</v>
      </c>
      <c r="S14" s="57">
        <v>30.386000000000003</v>
      </c>
      <c r="T14" s="57">
        <v>8.5299999999999994</v>
      </c>
      <c r="U14" s="57"/>
      <c r="V14" s="57">
        <v>0.85699999999999998</v>
      </c>
      <c r="W14" s="57">
        <v>14.246</v>
      </c>
      <c r="X14" s="57">
        <v>11.961000000000002</v>
      </c>
      <c r="Y14" s="57">
        <v>7.3289999999999997</v>
      </c>
      <c r="Z14" s="58"/>
      <c r="AA14" s="59">
        <f t="shared" si="0"/>
        <v>131.142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9.5289999999999999</v>
      </c>
      <c r="O16" s="62">
        <f t="shared" si="1"/>
        <v>38.599000000000004</v>
      </c>
      <c r="P16" s="62">
        <f t="shared" si="1"/>
        <v>5.7309999999999999</v>
      </c>
      <c r="Q16" s="62">
        <f t="shared" si="1"/>
        <v>0.253</v>
      </c>
      <c r="R16" s="62">
        <f t="shared" si="1"/>
        <v>10.419</v>
      </c>
      <c r="S16" s="62">
        <f t="shared" si="1"/>
        <v>110.386</v>
      </c>
      <c r="T16" s="62">
        <f t="shared" si="1"/>
        <v>15.53</v>
      </c>
      <c r="U16" s="62">
        <f t="shared" si="1"/>
        <v>18.695999999999998</v>
      </c>
      <c r="V16" s="62">
        <f t="shared" si="1"/>
        <v>27.018999999999998</v>
      </c>
      <c r="W16" s="62">
        <f t="shared" si="1"/>
        <v>49.246000000000002</v>
      </c>
      <c r="X16" s="62">
        <f t="shared" si="1"/>
        <v>11.961000000000002</v>
      </c>
      <c r="Y16" s="62">
        <f t="shared" si="1"/>
        <v>18.817</v>
      </c>
      <c r="Z16" s="63" t="str">
        <f t="shared" si="1"/>
        <v/>
      </c>
      <c r="AA16" s="64">
        <f>SUM(AA10:AA15)</f>
        <v>316.18599999999998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1.649</v>
      </c>
      <c r="X19" s="72"/>
      <c r="Y19" s="72"/>
      <c r="Z19" s="73"/>
      <c r="AA19" s="74">
        <f t="shared" ref="AA19:AA24" si="2">SUM(B19:Z19)</f>
        <v>1.649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8.4000000000000005E-2</v>
      </c>
      <c r="O20" s="77"/>
      <c r="P20" s="77"/>
      <c r="Q20" s="77"/>
      <c r="R20" s="77"/>
      <c r="S20" s="77"/>
      <c r="T20" s="77"/>
      <c r="U20" s="77"/>
      <c r="V20" s="77"/>
      <c r="W20" s="77"/>
      <c r="X20" s="77">
        <v>3</v>
      </c>
      <c r="Y20" s="77"/>
      <c r="Z20" s="78"/>
      <c r="AA20" s="79">
        <f t="shared" si="2"/>
        <v>3.0840000000000001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6.0540000000000003</v>
      </c>
      <c r="O21" s="81">
        <v>4.3230000000000004</v>
      </c>
      <c r="P21" s="81">
        <v>12.887</v>
      </c>
      <c r="Q21" s="81">
        <v>26.135000000000002</v>
      </c>
      <c r="R21" s="81">
        <v>1.593</v>
      </c>
      <c r="S21" s="81">
        <v>28.974</v>
      </c>
      <c r="T21" s="81">
        <v>21.588999999999999</v>
      </c>
      <c r="U21" s="81">
        <v>18.75</v>
      </c>
      <c r="V21" s="81">
        <v>14.401999999999999</v>
      </c>
      <c r="W21" s="81">
        <v>33.93</v>
      </c>
      <c r="X21" s="81">
        <v>35.204999999999998</v>
      </c>
      <c r="Y21" s="81">
        <v>18.13</v>
      </c>
      <c r="Z21" s="78"/>
      <c r="AA21" s="79">
        <f t="shared" si="2"/>
        <v>221.97199999999998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6.1379999999999999</v>
      </c>
      <c r="O25" s="88">
        <f t="shared" si="3"/>
        <v>4.3230000000000004</v>
      </c>
      <c r="P25" s="88">
        <f t="shared" si="3"/>
        <v>12.887</v>
      </c>
      <c r="Q25" s="88">
        <f t="shared" si="3"/>
        <v>26.135000000000002</v>
      </c>
      <c r="R25" s="88">
        <f t="shared" si="3"/>
        <v>1.593</v>
      </c>
      <c r="S25" s="88">
        <f t="shared" si="3"/>
        <v>28.974</v>
      </c>
      <c r="T25" s="88">
        <f t="shared" si="3"/>
        <v>21.588999999999999</v>
      </c>
      <c r="U25" s="88">
        <f t="shared" si="3"/>
        <v>18.75</v>
      </c>
      <c r="V25" s="88">
        <f t="shared" si="3"/>
        <v>14.401999999999999</v>
      </c>
      <c r="W25" s="88">
        <f t="shared" si="3"/>
        <v>35.579000000000001</v>
      </c>
      <c r="X25" s="88">
        <f t="shared" si="3"/>
        <v>38.204999999999998</v>
      </c>
      <c r="Y25" s="88">
        <f t="shared" si="3"/>
        <v>18.13</v>
      </c>
      <c r="Z25" s="89" t="str">
        <f t="shared" si="3"/>
        <v/>
      </c>
      <c r="AA25" s="90">
        <f>SUM(AA19:AA24)</f>
        <v>226.70499999999998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15.667</v>
      </c>
      <c r="O29" s="77">
        <v>42.921999999999997</v>
      </c>
      <c r="P29" s="77">
        <v>18.617999999999999</v>
      </c>
      <c r="Q29" s="77">
        <v>26.388000000000002</v>
      </c>
      <c r="R29" s="77">
        <v>12.012</v>
      </c>
      <c r="S29" s="77">
        <v>139.36000000000001</v>
      </c>
      <c r="T29" s="77">
        <v>37.119</v>
      </c>
      <c r="U29" s="77">
        <v>37.445999999999998</v>
      </c>
      <c r="V29" s="77">
        <v>41.420999999999999</v>
      </c>
      <c r="W29" s="77">
        <v>84.825000000000003</v>
      </c>
      <c r="X29" s="77">
        <v>50.165999999999997</v>
      </c>
      <c r="Y29" s="77">
        <v>36.947000000000003</v>
      </c>
      <c r="Z29" s="78"/>
      <c r="AA29" s="79">
        <f>SUM(B29:Z29)</f>
        <v>542.89100000000008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15.667</v>
      </c>
      <c r="O31" s="62">
        <f t="shared" si="4"/>
        <v>42.921999999999997</v>
      </c>
      <c r="P31" s="62">
        <f t="shared" si="4"/>
        <v>18.617999999999999</v>
      </c>
      <c r="Q31" s="62">
        <f t="shared" si="4"/>
        <v>26.388000000000002</v>
      </c>
      <c r="R31" s="62">
        <f t="shared" si="4"/>
        <v>12.012</v>
      </c>
      <c r="S31" s="62">
        <f t="shared" si="4"/>
        <v>139.36000000000001</v>
      </c>
      <c r="T31" s="62">
        <f t="shared" si="4"/>
        <v>37.119</v>
      </c>
      <c r="U31" s="62">
        <f t="shared" si="4"/>
        <v>37.445999999999998</v>
      </c>
      <c r="V31" s="62">
        <f t="shared" si="4"/>
        <v>41.420999999999999</v>
      </c>
      <c r="W31" s="62">
        <f t="shared" si="4"/>
        <v>84.825000000000003</v>
      </c>
      <c r="X31" s="62">
        <f t="shared" si="4"/>
        <v>50.165999999999997</v>
      </c>
      <c r="Y31" s="62">
        <f t="shared" si="4"/>
        <v>36.947000000000003</v>
      </c>
      <c r="Z31" s="63" t="str">
        <f t="shared" si="4"/>
        <v/>
      </c>
      <c r="AA31" s="64">
        <f>SUM(AA28:AA30)</f>
        <v>542.89100000000008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4.5</v>
      </c>
      <c r="V38" s="99"/>
      <c r="W38" s="99"/>
      <c r="X38" s="99"/>
      <c r="Y38" s="99"/>
      <c r="Z38" s="100"/>
      <c r="AA38" s="79">
        <f t="shared" si="5"/>
        <v>4.5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4.5</v>
      </c>
      <c r="V46" s="99"/>
      <c r="W46" s="99"/>
      <c r="X46" s="99"/>
      <c r="Y46" s="99"/>
      <c r="Z46" s="100"/>
      <c r="AA46" s="79">
        <f t="shared" si="7"/>
        <v>4.5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15.667</v>
      </c>
      <c r="O51" s="88">
        <f t="shared" si="10"/>
        <v>42.922000000000004</v>
      </c>
      <c r="P51" s="88">
        <f t="shared" si="10"/>
        <v>18.618000000000002</v>
      </c>
      <c r="Q51" s="88">
        <f t="shared" si="10"/>
        <v>26.388000000000002</v>
      </c>
      <c r="R51" s="88">
        <f t="shared" si="10"/>
        <v>12.012</v>
      </c>
      <c r="S51" s="88">
        <f t="shared" si="10"/>
        <v>139.35999999999999</v>
      </c>
      <c r="T51" s="88">
        <f t="shared" si="10"/>
        <v>37.119</v>
      </c>
      <c r="U51" s="88">
        <f t="shared" si="10"/>
        <v>41.945999999999998</v>
      </c>
      <c r="V51" s="88">
        <f t="shared" si="10"/>
        <v>41.420999999999999</v>
      </c>
      <c r="W51" s="88">
        <f t="shared" si="10"/>
        <v>84.825000000000003</v>
      </c>
      <c r="X51" s="88">
        <f t="shared" si="10"/>
        <v>50.165999999999997</v>
      </c>
      <c r="Y51" s="88">
        <f t="shared" si="10"/>
        <v>36.947000000000003</v>
      </c>
      <c r="Z51" s="89" t="str">
        <f t="shared" si="10"/>
        <v/>
      </c>
      <c r="AA51" s="104">
        <f>SUM(B51:Z51)</f>
        <v>547.39100000000008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15.667000000000002</v>
      </c>
      <c r="O4" s="18">
        <v>42.921999999999997</v>
      </c>
      <c r="P4" s="18">
        <v>18.617999999999999</v>
      </c>
      <c r="Q4" s="18">
        <v>26.387999999999998</v>
      </c>
      <c r="R4" s="18">
        <v>12.011999999999999</v>
      </c>
      <c r="S4" s="18">
        <v>139.34299999999999</v>
      </c>
      <c r="T4" s="18">
        <v>37.119</v>
      </c>
      <c r="U4" s="18">
        <v>41.948999999999998</v>
      </c>
      <c r="V4" s="18">
        <v>41.420999999999999</v>
      </c>
      <c r="W4" s="18">
        <v>84.796999999999997</v>
      </c>
      <c r="X4" s="18">
        <v>50.165999999999997</v>
      </c>
      <c r="Y4" s="18">
        <v>36.947000000000003</v>
      </c>
      <c r="Z4" s="19"/>
      <c r="AA4" s="20">
        <f>SUM(B4:Z4)</f>
        <v>547.34899999999993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36.67</v>
      </c>
      <c r="O7" s="28">
        <v>40.31</v>
      </c>
      <c r="P7" s="28">
        <v>50.5</v>
      </c>
      <c r="Q7" s="28">
        <v>58.21</v>
      </c>
      <c r="R7" s="28">
        <v>71.31</v>
      </c>
      <c r="S7" s="28">
        <v>99.25</v>
      </c>
      <c r="T7" s="28">
        <v>90.45</v>
      </c>
      <c r="U7" s="28">
        <v>110.03</v>
      </c>
      <c r="V7" s="28">
        <v>162.97</v>
      </c>
      <c r="W7" s="28">
        <v>142.80000000000001</v>
      </c>
      <c r="X7" s="28">
        <v>101.31</v>
      </c>
      <c r="Y7" s="28">
        <v>81.22</v>
      </c>
      <c r="Z7" s="29"/>
      <c r="AA7" s="30">
        <f>IF(SUM(B7:Z7)&lt;&gt;0,AVERAGEIF(B7:Z7,"&lt;&gt;"""),"")</f>
        <v>87.085833333333326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1.7669999999999999</v>
      </c>
      <c r="O14" s="57">
        <v>0.13800000000000001</v>
      </c>
      <c r="P14" s="57">
        <v>8.7899999999999991</v>
      </c>
      <c r="Q14" s="57">
        <v>5.62</v>
      </c>
      <c r="R14" s="57">
        <v>9.5830000000000002</v>
      </c>
      <c r="S14" s="57"/>
      <c r="T14" s="57">
        <v>13.109</v>
      </c>
      <c r="U14" s="57">
        <v>20.89</v>
      </c>
      <c r="V14" s="57">
        <v>20.18</v>
      </c>
      <c r="W14" s="57"/>
      <c r="X14" s="57">
        <v>32.786999999999999</v>
      </c>
      <c r="Y14" s="57">
        <v>14.92</v>
      </c>
      <c r="Z14" s="58"/>
      <c r="AA14" s="59">
        <f t="shared" si="0"/>
        <v>127.78400000000001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1.7669999999999999</v>
      </c>
      <c r="O16" s="62">
        <f t="shared" si="1"/>
        <v>0.13800000000000001</v>
      </c>
      <c r="P16" s="62">
        <f t="shared" si="1"/>
        <v>8.7899999999999991</v>
      </c>
      <c r="Q16" s="62">
        <f t="shared" si="1"/>
        <v>5.62</v>
      </c>
      <c r="R16" s="62">
        <f t="shared" si="1"/>
        <v>9.5830000000000002</v>
      </c>
      <c r="S16" s="62">
        <f t="shared" si="1"/>
        <v>0</v>
      </c>
      <c r="T16" s="62">
        <f t="shared" si="1"/>
        <v>13.109</v>
      </c>
      <c r="U16" s="62">
        <f t="shared" si="1"/>
        <v>20.89</v>
      </c>
      <c r="V16" s="62">
        <f t="shared" si="1"/>
        <v>20.18</v>
      </c>
      <c r="W16" s="62">
        <f t="shared" si="1"/>
        <v>0</v>
      </c>
      <c r="X16" s="62">
        <f t="shared" si="1"/>
        <v>32.786999999999999</v>
      </c>
      <c r="Y16" s="62">
        <f t="shared" si="1"/>
        <v>14.92</v>
      </c>
      <c r="Z16" s="63" t="str">
        <f t="shared" si="1"/>
        <v/>
      </c>
      <c r="AA16" s="64">
        <f>SUM(AA10:AA15)</f>
        <v>127.78400000000001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2.254</v>
      </c>
      <c r="P20" s="77">
        <v>2.9770000000000003</v>
      </c>
      <c r="Q20" s="77">
        <v>5.8029999999999999</v>
      </c>
      <c r="R20" s="77">
        <v>0.58399999999999996</v>
      </c>
      <c r="S20" s="77"/>
      <c r="T20" s="77"/>
      <c r="U20" s="77">
        <v>0.74399999999999999</v>
      </c>
      <c r="V20" s="77">
        <v>0.35199999999999998</v>
      </c>
      <c r="W20" s="77"/>
      <c r="X20" s="77"/>
      <c r="Y20" s="77">
        <v>2.8170000000000002</v>
      </c>
      <c r="Z20" s="78"/>
      <c r="AA20" s="79">
        <f t="shared" si="2"/>
        <v>15.530999999999999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13.9</v>
      </c>
      <c r="O21" s="81">
        <v>40.53</v>
      </c>
      <c r="P21" s="81">
        <v>6.851</v>
      </c>
      <c r="Q21" s="81">
        <v>12.365</v>
      </c>
      <c r="R21" s="81">
        <v>1.845</v>
      </c>
      <c r="S21" s="81">
        <v>0.74299999999999999</v>
      </c>
      <c r="T21" s="81">
        <v>22.21</v>
      </c>
      <c r="U21" s="81">
        <v>20.314999999999998</v>
      </c>
      <c r="V21" s="81">
        <v>20.888999999999999</v>
      </c>
      <c r="W21" s="81">
        <v>0.19700000000000001</v>
      </c>
      <c r="X21" s="81">
        <v>17.379000000000001</v>
      </c>
      <c r="Y21" s="81">
        <v>19.209999999999997</v>
      </c>
      <c r="Z21" s="78"/>
      <c r="AA21" s="79">
        <f t="shared" si="2"/>
        <v>176.434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13.9</v>
      </c>
      <c r="O25" s="88">
        <f t="shared" si="3"/>
        <v>42.783999999999999</v>
      </c>
      <c r="P25" s="88">
        <f t="shared" si="3"/>
        <v>9.8279999999999994</v>
      </c>
      <c r="Q25" s="88">
        <f t="shared" si="3"/>
        <v>18.167999999999999</v>
      </c>
      <c r="R25" s="88">
        <f t="shared" si="3"/>
        <v>2.4289999999999998</v>
      </c>
      <c r="S25" s="88">
        <f t="shared" si="3"/>
        <v>0.74299999999999999</v>
      </c>
      <c r="T25" s="88">
        <f t="shared" si="3"/>
        <v>22.21</v>
      </c>
      <c r="U25" s="88">
        <f t="shared" si="3"/>
        <v>21.058999999999997</v>
      </c>
      <c r="V25" s="88">
        <f t="shared" si="3"/>
        <v>21.241</v>
      </c>
      <c r="W25" s="88">
        <f t="shared" si="3"/>
        <v>0.19700000000000001</v>
      </c>
      <c r="X25" s="88">
        <f t="shared" si="3"/>
        <v>17.379000000000001</v>
      </c>
      <c r="Y25" s="88">
        <f t="shared" si="3"/>
        <v>22.026999999999997</v>
      </c>
      <c r="Z25" s="89">
        <f t="shared" si="3"/>
        <v>0</v>
      </c>
      <c r="AA25" s="90">
        <f t="shared" si="3"/>
        <v>191.965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15.667</v>
      </c>
      <c r="O29" s="77">
        <v>42.921999999999997</v>
      </c>
      <c r="P29" s="77">
        <v>18.617999999999999</v>
      </c>
      <c r="Q29" s="77">
        <v>23.788</v>
      </c>
      <c r="R29" s="77">
        <v>12.012</v>
      </c>
      <c r="S29" s="77">
        <v>0.74299999999999999</v>
      </c>
      <c r="T29" s="77">
        <v>35.319000000000003</v>
      </c>
      <c r="U29" s="77">
        <v>41.948999999999998</v>
      </c>
      <c r="V29" s="77">
        <v>41.420999999999999</v>
      </c>
      <c r="W29" s="77">
        <v>0.19700000000000001</v>
      </c>
      <c r="X29" s="77">
        <v>50.165999999999997</v>
      </c>
      <c r="Y29" s="77">
        <v>36.947000000000003</v>
      </c>
      <c r="Z29" s="78"/>
      <c r="AA29" s="79">
        <f>SUM(B29:Z29)</f>
        <v>319.74899999999997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15.667</v>
      </c>
      <c r="O31" s="62">
        <f t="shared" si="4"/>
        <v>42.921999999999997</v>
      </c>
      <c r="P31" s="62">
        <f t="shared" si="4"/>
        <v>18.617999999999999</v>
      </c>
      <c r="Q31" s="62">
        <f t="shared" si="4"/>
        <v>23.788</v>
      </c>
      <c r="R31" s="62">
        <f t="shared" si="4"/>
        <v>12.012</v>
      </c>
      <c r="S31" s="62">
        <f t="shared" si="4"/>
        <v>0.74299999999999999</v>
      </c>
      <c r="T31" s="62">
        <f t="shared" si="4"/>
        <v>35.319000000000003</v>
      </c>
      <c r="U31" s="62">
        <f t="shared" si="4"/>
        <v>41.948999999999998</v>
      </c>
      <c r="V31" s="62">
        <f t="shared" si="4"/>
        <v>41.420999999999999</v>
      </c>
      <c r="W31" s="62">
        <f t="shared" si="4"/>
        <v>0.19700000000000001</v>
      </c>
      <c r="X31" s="62">
        <f t="shared" si="4"/>
        <v>50.165999999999997</v>
      </c>
      <c r="Y31" s="62">
        <f t="shared" si="4"/>
        <v>36.947000000000003</v>
      </c>
      <c r="Z31" s="63">
        <f t="shared" si="4"/>
        <v>0</v>
      </c>
      <c r="AA31" s="64">
        <f t="shared" si="4"/>
        <v>319.74899999999997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2.6</v>
      </c>
      <c r="R38" s="99"/>
      <c r="S38" s="99">
        <v>138.6</v>
      </c>
      <c r="T38" s="99">
        <v>1.8</v>
      </c>
      <c r="U38" s="99"/>
      <c r="V38" s="99"/>
      <c r="W38" s="99">
        <v>84.6</v>
      </c>
      <c r="X38" s="99"/>
      <c r="Y38" s="99"/>
      <c r="Z38" s="100"/>
      <c r="AA38" s="79">
        <f t="shared" si="5"/>
        <v>227.6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2.6</v>
      </c>
      <c r="R39" s="88">
        <f t="shared" si="6"/>
        <v>0</v>
      </c>
      <c r="S39" s="88">
        <f t="shared" si="6"/>
        <v>138.6</v>
      </c>
      <c r="T39" s="88">
        <f t="shared" si="6"/>
        <v>1.8</v>
      </c>
      <c r="U39" s="88">
        <f t="shared" si="6"/>
        <v>0</v>
      </c>
      <c r="V39" s="88">
        <f t="shared" si="6"/>
        <v>0</v>
      </c>
      <c r="W39" s="88">
        <f t="shared" si="6"/>
        <v>84.6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2.6</v>
      </c>
      <c r="R46" s="99"/>
      <c r="S46" s="99">
        <v>138.6</v>
      </c>
      <c r="T46" s="99">
        <v>1.8</v>
      </c>
      <c r="U46" s="99"/>
      <c r="V46" s="99"/>
      <c r="W46" s="99">
        <v>84.6</v>
      </c>
      <c r="X46" s="99"/>
      <c r="Y46" s="99"/>
      <c r="Z46" s="100"/>
      <c r="AA46" s="79">
        <f t="shared" si="7"/>
        <v>227.6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2.6</v>
      </c>
      <c r="R48" s="88">
        <f t="shared" si="8"/>
        <v>0</v>
      </c>
      <c r="S48" s="88">
        <f t="shared" si="8"/>
        <v>138.6</v>
      </c>
      <c r="T48" s="88">
        <f t="shared" si="8"/>
        <v>1.8</v>
      </c>
      <c r="U48" s="88">
        <f t="shared" si="8"/>
        <v>0</v>
      </c>
      <c r="V48" s="88">
        <f t="shared" si="8"/>
        <v>0</v>
      </c>
      <c r="W48" s="88">
        <f t="shared" si="8"/>
        <v>84.6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227.6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15.667</v>
      </c>
      <c r="O51" s="88">
        <f t="shared" si="10"/>
        <v>42.921999999999997</v>
      </c>
      <c r="P51" s="88">
        <f t="shared" si="10"/>
        <v>18.617999999999999</v>
      </c>
      <c r="Q51" s="88">
        <f t="shared" si="10"/>
        <v>26.388000000000002</v>
      </c>
      <c r="R51" s="88">
        <f t="shared" si="10"/>
        <v>12.012</v>
      </c>
      <c r="S51" s="88">
        <f t="shared" si="10"/>
        <v>139.34299999999999</v>
      </c>
      <c r="T51" s="88">
        <f t="shared" si="10"/>
        <v>37.119</v>
      </c>
      <c r="U51" s="88">
        <f t="shared" si="10"/>
        <v>41.948999999999998</v>
      </c>
      <c r="V51" s="88">
        <f t="shared" si="10"/>
        <v>41.420999999999999</v>
      </c>
      <c r="W51" s="88">
        <f t="shared" si="10"/>
        <v>84.796999999999997</v>
      </c>
      <c r="X51" s="88">
        <f t="shared" si="10"/>
        <v>50.165999999999997</v>
      </c>
      <c r="Y51" s="88">
        <f t="shared" si="10"/>
        <v>36.946999999999996</v>
      </c>
      <c r="Z51" s="89">
        <f t="shared" si="10"/>
        <v>0</v>
      </c>
      <c r="AA51" s="104">
        <f>SUM(B51:Z51)</f>
        <v>547.34899999999993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2.6</v>
      </c>
      <c r="R4" s="18"/>
      <c r="S4" s="18">
        <v>138.6</v>
      </c>
      <c r="T4" s="18">
        <v>1.8</v>
      </c>
      <c r="U4" s="18">
        <v>-4.5</v>
      </c>
      <c r="V4" s="18"/>
      <c r="W4" s="18">
        <v>84.6</v>
      </c>
      <c r="X4" s="18"/>
      <c r="Y4" s="18"/>
      <c r="Z4" s="19"/>
      <c r="AA4" s="111">
        <f>SUM(B4:Z4)</f>
        <v>223.1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36.67</v>
      </c>
      <c r="O7" s="117">
        <v>40.31</v>
      </c>
      <c r="P7" s="117">
        <v>50.5</v>
      </c>
      <c r="Q7" s="117">
        <v>58.21</v>
      </c>
      <c r="R7" s="117">
        <v>71.31</v>
      </c>
      <c r="S7" s="117">
        <v>99.25</v>
      </c>
      <c r="T7" s="117">
        <v>90.45</v>
      </c>
      <c r="U7" s="117">
        <v>110.03</v>
      </c>
      <c r="V7" s="117">
        <v>162.97</v>
      </c>
      <c r="W7" s="117">
        <v>142.80000000000001</v>
      </c>
      <c r="X7" s="117">
        <v>101.31</v>
      </c>
      <c r="Y7" s="117">
        <v>81.22</v>
      </c>
      <c r="Z7" s="118"/>
      <c r="AA7" s="119">
        <f>IF(SUM(B7:Z7)&lt;&gt;0,AVERAGEIF(B7:Z7,"&lt;&gt;"""),"")</f>
        <v>87.085833333333326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4.5</v>
      </c>
      <c r="V15" s="133"/>
      <c r="W15" s="133"/>
      <c r="X15" s="133"/>
      <c r="Y15" s="133"/>
      <c r="Z15" s="131"/>
      <c r="AA15" s="132">
        <f t="shared" si="0"/>
        <v>4.5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2.6</v>
      </c>
      <c r="R23" s="133"/>
      <c r="S23" s="133">
        <v>138.6</v>
      </c>
      <c r="T23" s="133">
        <v>1.8</v>
      </c>
      <c r="U23" s="133"/>
      <c r="V23" s="133"/>
      <c r="W23" s="133">
        <v>84.6</v>
      </c>
      <c r="X23" s="133"/>
      <c r="Y23" s="133"/>
      <c r="Z23" s="131"/>
      <c r="AA23" s="132">
        <f t="shared" si="2"/>
        <v>227.6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2.6</v>
      </c>
      <c r="R24" s="135">
        <f t="shared" si="3"/>
        <v>0</v>
      </c>
      <c r="S24" s="135">
        <f t="shared" si="3"/>
        <v>138.6</v>
      </c>
      <c r="T24" s="135">
        <f t="shared" si="3"/>
        <v>1.8</v>
      </c>
      <c r="U24" s="135">
        <f t="shared" si="3"/>
        <v>0</v>
      </c>
      <c r="V24" s="135">
        <f t="shared" si="3"/>
        <v>0</v>
      </c>
      <c r="W24" s="135">
        <f t="shared" si="3"/>
        <v>84.6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227.6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2024-05-19T08:17:10Z</dcterms:created>
  <dcterms:modified xsi:type="dcterms:W3CDTF">2024-05-19T08:17:11Z</dcterms:modified>
</cp:coreProperties>
</file>