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<sst xmlns="http://schemas.openxmlformats.org/spreadsheetml/2006/main" count="117" uniqueCount="53">
  <si>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18/05/2024 11:21:01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</si>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</sst>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1CD-4273-A274-D60FAF1D2F6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1CD-4273-A274-D60FAF1D2F6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1CD-4273-A274-D60FAF1D2F6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3.5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CD-4273-A274-D60FAF1D2F6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33.749000000000002</c:v>
                </c:pt>
                <c:pt idx="13">
                  <c:v>24.779</c:v>
                </c:pt>
                <c:pt idx="14">
                  <c:v>32.384</c:v>
                </c:pt>
                <c:pt idx="15">
                  <c:v>22.569000000000003</c:v>
                </c:pt>
                <c:pt idx="16">
                  <c:v>41.994999999999997</c:v>
                </c:pt>
                <c:pt idx="17">
                  <c:v>28.616000000000003</c:v>
                </c:pt>
                <c:pt idx="18">
                  <c:v>5.3590000000000009</c:v>
                </c:pt>
                <c:pt idx="19">
                  <c:v>7.3109999999999999</c:v>
                </c:pt>
                <c:pt idx="20">
                  <c:v>13.312000000000001</c:v>
                </c:pt>
                <c:pt idx="22">
                  <c:v>29.765999999999998</c:v>
                </c:pt>
                <c:pt idx="23">
                  <c:v>18.346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1CD-4273-A274-D60FAF1D2F6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1CD-4273-A274-D60FAF1D2F6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48.012999999999998</c:v>
                </c:pt>
                <c:pt idx="19">
                  <c:v>34.6</c:v>
                </c:pt>
                <c:pt idx="20">
                  <c:v>27.687000000000001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1CD-4273-A274-D60FAF1D2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33.853999999999999</c:v>
                </c:pt>
                <c:pt idx="13">
                  <c:v>26.402999999999999</c:v>
                </c:pt>
                <c:pt idx="14">
                  <c:v>32.398000000000003</c:v>
                </c:pt>
                <c:pt idx="15">
                  <c:v>38.342999999999996</c:v>
                </c:pt>
                <c:pt idx="16">
                  <c:v>43.021000000000008</c:v>
                </c:pt>
                <c:pt idx="17">
                  <c:v>31.606999999999999</c:v>
                </c:pt>
                <c:pt idx="18">
                  <c:v>70.155000000000001</c:v>
                </c:pt>
                <c:pt idx="19">
                  <c:v>70.068999999999988</c:v>
                </c:pt>
                <c:pt idx="20">
                  <c:v>49.802</c:v>
                </c:pt>
                <c:pt idx="21">
                  <c:v>20.32</c:v>
                </c:pt>
                <c:pt idx="22">
                  <c:v>44.994</c:v>
                </c:pt>
                <c:pt idx="23">
                  <c:v>45.138000000000005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1CD-4273-A274-D60FAF1D2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19.670000000000002</c:v>
                </c:pt>
                <c:pt idx="13">
                  <c:v>22.02</c:v>
                </c:pt>
                <c:pt idx="14">
                  <c:v>58.02</c:v>
                </c:pt>
                <c:pt idx="15">
                  <c:v>64.2</c:v>
                </c:pt>
                <c:pt idx="16">
                  <c:v>68.61</c:v>
                </c:pt>
                <c:pt idx="17">
                  <c:v>93.25</c:v>
                </c:pt>
                <c:pt idx="18">
                  <c:v>109.54</c:v>
                </c:pt>
                <c:pt idx="19">
                  <c:v>140.4</c:v>
                </c:pt>
                <c:pt idx="20">
                  <c:v>199.07</c:v>
                </c:pt>
                <c:pt idx="21">
                  <c:v>149.31</c:v>
                </c:pt>
                <c:pt idx="22">
                  <c:v>108.84</c:v>
                </c:pt>
                <c:pt idx="23">
                  <c:v>97.5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1CD-4273-A274-D60FAF1D2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33.853999999999999</v>
      </c>
      <c r="O4" s="18">
        <v>26.402999999999999</v>
      </c>
      <c r="P4" s="18">
        <v>32.397999999999996</v>
      </c>
      <c r="Q4" s="18">
        <v>38.343000000000004</v>
      </c>
      <c r="R4" s="18">
        <v>43.021000000000001</v>
      </c>
      <c r="S4" s="18">
        <v>31.589000000000002</v>
      </c>
      <c r="T4" s="18">
        <v>70.127999999999986</v>
      </c>
      <c r="U4" s="18">
        <v>70.022999999999996</v>
      </c>
      <c r="V4" s="18">
        <v>49.802</v>
      </c>
      <c r="W4" s="18">
        <v>20.367999999999999</v>
      </c>
      <c r="X4" s="18">
        <v>44.989000000000004</v>
      </c>
      <c r="Y4" s="18">
        <v>45.138000000000005</v>
      </c>
      <c r="Z4" s="19"/>
      <c r="AA4" s="20">
        <f>SUM(B4:Z4)</f>
        <v>506.05600000000004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19.670000000000002</v>
      </c>
      <c r="O7" s="28">
        <v>22.02</v>
      </c>
      <c r="P7" s="28">
        <v>58.02</v>
      </c>
      <c r="Q7" s="28">
        <v>64.2</v>
      </c>
      <c r="R7" s="28">
        <v>68.61</v>
      </c>
      <c r="S7" s="28">
        <v>93.25</v>
      </c>
      <c r="T7" s="28">
        <v>109.54</v>
      </c>
      <c r="U7" s="28">
        <v>140.4</v>
      </c>
      <c r="V7" s="28">
        <v>199.07</v>
      </c>
      <c r="W7" s="28">
        <v>149.31</v>
      </c>
      <c r="X7" s="28">
        <v>108.84</v>
      </c>
      <c r="Y7" s="28">
        <v>97.5</v>
      </c>
      <c r="Z7" s="29"/>
      <c r="AA7" s="30">
        <f>IF(SUM(B7:Z7)&lt;&gt;0,AVERAGEIF(B7:Z7,"&lt;&gt;"""),"")</f>
        <v>94.202499999999986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48.012999999999998</v>
      </c>
      <c r="U13" s="52">
        <v>34.6</v>
      </c>
      <c r="V13" s="52">
        <v>27.687000000000001</v>
      </c>
      <c r="W13" s="52"/>
      <c r="X13" s="52"/>
      <c r="Y13" s="52"/>
      <c r="Z13" s="53"/>
      <c r="AA13" s="54">
        <f t="shared" si="0"/>
        <v>110.3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33.749000000000002</v>
      </c>
      <c r="O14" s="57">
        <v>24.779</v>
      </c>
      <c r="P14" s="57">
        <v>32.384</v>
      </c>
      <c r="Q14" s="57">
        <v>22.569000000000003</v>
      </c>
      <c r="R14" s="57">
        <v>41.994999999999997</v>
      </c>
      <c r="S14" s="57">
        <v>28.616000000000003</v>
      </c>
      <c r="T14" s="57">
        <v>5.3590000000000009</v>
      </c>
      <c r="U14" s="57">
        <v>7.3109999999999999</v>
      </c>
      <c r="V14" s="57">
        <v>13.312000000000001</v>
      </c>
      <c r="W14" s="57"/>
      <c r="X14" s="57">
        <v>29.765999999999998</v>
      </c>
      <c r="Y14" s="57">
        <v>18.346</v>
      </c>
      <c r="Z14" s="58"/>
      <c r="AA14" s="59">
        <f t="shared" si="0"/>
        <v>258.18600000000004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33.749000000000002</v>
      </c>
      <c r="O16" s="62">
        <f t="shared" si="1"/>
        <v>24.779</v>
      </c>
      <c r="P16" s="62">
        <f t="shared" si="1"/>
        <v>32.384</v>
      </c>
      <c r="Q16" s="62">
        <f t="shared" si="1"/>
        <v>22.569000000000003</v>
      </c>
      <c r="R16" s="62">
        <f t="shared" si="1"/>
        <v>41.994999999999997</v>
      </c>
      <c r="S16" s="62">
        <f t="shared" si="1"/>
        <v>28.616000000000003</v>
      </c>
      <c r="T16" s="62">
        <f t="shared" si="1"/>
        <v>53.372</v>
      </c>
      <c r="U16" s="62">
        <f t="shared" si="1"/>
        <v>41.911000000000001</v>
      </c>
      <c r="V16" s="62">
        <f t="shared" si="1"/>
        <v>40.999000000000002</v>
      </c>
      <c r="W16" s="62">
        <f t="shared" si="1"/>
        <v>0</v>
      </c>
      <c r="X16" s="62">
        <f t="shared" si="1"/>
        <v>29.765999999999998</v>
      </c>
      <c r="Y16" s="62">
        <f t="shared" si="1"/>
        <v>18.346</v>
      </c>
      <c r="Z16" s="63" t="str">
        <f t="shared" si="1"/>
        <v/>
      </c>
      <c r="AA16" s="64">
        <f>SUM(AA10:AA15)</f>
        <v>368.48600000000005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>
        <v>1.6</v>
      </c>
      <c r="P19" s="72"/>
      <c r="Q19" s="72">
        <v>1.6</v>
      </c>
      <c r="R19" s="72">
        <v>0.8</v>
      </c>
      <c r="S19" s="72"/>
      <c r="T19" s="72"/>
      <c r="U19" s="72">
        <v>0.83199999999999996</v>
      </c>
      <c r="V19" s="72"/>
      <c r="W19" s="72"/>
      <c r="X19" s="72"/>
      <c r="Y19" s="72"/>
      <c r="Z19" s="73"/>
      <c r="AA19" s="74">
        <f t="shared" ref="AA19:AA24" si="2">SUM(B19:Z19)</f>
        <v>4.8319999999999999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0.10199999999999999</v>
      </c>
      <c r="O20" s="77"/>
      <c r="P20" s="77">
        <v>1.4E-2</v>
      </c>
      <c r="Q20" s="77">
        <v>3.488</v>
      </c>
      <c r="R20" s="77"/>
      <c r="S20" s="77"/>
      <c r="T20" s="77">
        <v>2.7690000000000001</v>
      </c>
      <c r="U20" s="77">
        <v>7.4740000000000002</v>
      </c>
      <c r="V20" s="77">
        <v>2.6629999999999998</v>
      </c>
      <c r="W20" s="77">
        <v>2.512</v>
      </c>
      <c r="X20" s="77">
        <v>2.4180000000000001</v>
      </c>
      <c r="Y20" s="77">
        <v>10.364000000000001</v>
      </c>
      <c r="Z20" s="78"/>
      <c r="AA20" s="79">
        <f t="shared" si="2"/>
        <v>31.804000000000002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3.0000000000000001E-3</v>
      </c>
      <c r="O21" s="81">
        <v>2.4E-2</v>
      </c>
      <c r="P21" s="81"/>
      <c r="Q21" s="81">
        <v>10.686</v>
      </c>
      <c r="R21" s="81">
        <v>0.22600000000000001</v>
      </c>
      <c r="S21" s="81">
        <v>2.9729999999999999</v>
      </c>
      <c r="T21" s="81">
        <v>13.987</v>
      </c>
      <c r="U21" s="81">
        <v>19.805999999999997</v>
      </c>
      <c r="V21" s="81">
        <v>6.14</v>
      </c>
      <c r="W21" s="81">
        <v>14.356</v>
      </c>
      <c r="X21" s="81">
        <v>12.805</v>
      </c>
      <c r="Y21" s="81">
        <v>16.428000000000001</v>
      </c>
      <c r="Z21" s="78"/>
      <c r="AA21" s="79">
        <f t="shared" si="2"/>
        <v>97.433999999999997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0.105</v>
      </c>
      <c r="O25" s="88">
        <f t="shared" si="3"/>
        <v>1.6240000000000001</v>
      </c>
      <c r="P25" s="88">
        <f t="shared" si="3"/>
        <v>1.4E-2</v>
      </c>
      <c r="Q25" s="88">
        <f t="shared" si="3"/>
        <v>15.774000000000001</v>
      </c>
      <c r="R25" s="88">
        <f t="shared" si="3"/>
        <v>1.026</v>
      </c>
      <c r="S25" s="88">
        <f t="shared" si="3"/>
        <v>2.9729999999999999</v>
      </c>
      <c r="T25" s="88">
        <f t="shared" si="3"/>
        <v>16.756</v>
      </c>
      <c r="U25" s="88">
        <f t="shared" si="3"/>
        <v>28.111999999999998</v>
      </c>
      <c r="V25" s="88">
        <f t="shared" si="3"/>
        <v>8.802999999999999</v>
      </c>
      <c r="W25" s="88">
        <f t="shared" si="3"/>
        <v>16.867999999999999</v>
      </c>
      <c r="X25" s="88">
        <f t="shared" si="3"/>
        <v>15.222999999999999</v>
      </c>
      <c r="Y25" s="88">
        <f t="shared" si="3"/>
        <v>26.792000000000002</v>
      </c>
      <c r="Z25" s="89" t="str">
        <f t="shared" si="3"/>
        <v/>
      </c>
      <c r="AA25" s="90">
        <f>SUM(AA19:AA24)</f>
        <v>134.07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33.853999999999999</v>
      </c>
      <c r="O29" s="77">
        <v>26.402999999999999</v>
      </c>
      <c r="P29" s="77">
        <v>32.398000000000003</v>
      </c>
      <c r="Q29" s="77">
        <v>38.343000000000004</v>
      </c>
      <c r="R29" s="77">
        <v>43.021000000000001</v>
      </c>
      <c r="S29" s="77">
        <v>31.588999999999999</v>
      </c>
      <c r="T29" s="77">
        <v>70.128</v>
      </c>
      <c r="U29" s="77">
        <v>70.022999999999996</v>
      </c>
      <c r="V29" s="77">
        <v>49.802</v>
      </c>
      <c r="W29" s="77">
        <v>16.867999999999999</v>
      </c>
      <c r="X29" s="77">
        <v>44.988999999999997</v>
      </c>
      <c r="Y29" s="77">
        <v>45.137999999999998</v>
      </c>
      <c r="Z29" s="78"/>
      <c r="AA29" s="79">
        <f>SUM(B29:Z29)</f>
        <v>502.55599999999998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33.853999999999999</v>
      </c>
      <c r="O31" s="62">
        <f t="shared" si="4"/>
        <v>26.402999999999999</v>
      </c>
      <c r="P31" s="62">
        <f t="shared" si="4"/>
        <v>32.398000000000003</v>
      </c>
      <c r="Q31" s="62">
        <f t="shared" si="4"/>
        <v>38.343000000000004</v>
      </c>
      <c r="R31" s="62">
        <f t="shared" si="4"/>
        <v>43.021000000000001</v>
      </c>
      <c r="S31" s="62">
        <f t="shared" si="4"/>
        <v>31.588999999999999</v>
      </c>
      <c r="T31" s="62">
        <f t="shared" si="4"/>
        <v>70.128</v>
      </c>
      <c r="U31" s="62">
        <f t="shared" si="4"/>
        <v>70.022999999999996</v>
      </c>
      <c r="V31" s="62">
        <f t="shared" si="4"/>
        <v>49.802</v>
      </c>
      <c r="W31" s="62">
        <f t="shared" si="4"/>
        <v>16.867999999999999</v>
      </c>
      <c r="X31" s="62">
        <f t="shared" si="4"/>
        <v>44.988999999999997</v>
      </c>
      <c r="Y31" s="62">
        <f t="shared" si="4"/>
        <v>45.137999999999998</v>
      </c>
      <c r="Z31" s="63" t="str">
        <f t="shared" si="4"/>
        <v/>
      </c>
      <c r="AA31" s="64">
        <f>SUM(AA28:AA30)</f>
        <v>502.55599999999998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3.5</v>
      </c>
      <c r="X38" s="99"/>
      <c r="Y38" s="99"/>
      <c r="Z38" s="100"/>
      <c r="AA38" s="79">
        <f t="shared" si="5"/>
        <v>3.5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3.5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3.5</v>
      </c>
      <c r="X46" s="99"/>
      <c r="Y46" s="99"/>
      <c r="Z46" s="100"/>
      <c r="AA46" s="79">
        <f t="shared" si="7"/>
        <v>3.5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3.5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3.5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33.853999999999999</v>
      </c>
      <c r="O51" s="88">
        <f t="shared" si="10"/>
        <v>26.402999999999999</v>
      </c>
      <c r="P51" s="88">
        <f t="shared" si="10"/>
        <v>32.398000000000003</v>
      </c>
      <c r="Q51" s="88">
        <f t="shared" si="10"/>
        <v>38.343000000000004</v>
      </c>
      <c r="R51" s="88">
        <f t="shared" si="10"/>
        <v>43.021000000000001</v>
      </c>
      <c r="S51" s="88">
        <f t="shared" si="10"/>
        <v>31.589000000000002</v>
      </c>
      <c r="T51" s="88">
        <f t="shared" si="10"/>
        <v>70.128</v>
      </c>
      <c r="U51" s="88">
        <f t="shared" si="10"/>
        <v>70.022999999999996</v>
      </c>
      <c r="V51" s="88">
        <f t="shared" si="10"/>
        <v>49.802</v>
      </c>
      <c r="W51" s="88">
        <f t="shared" si="10"/>
        <v>20.367999999999999</v>
      </c>
      <c r="X51" s="88">
        <f t="shared" si="10"/>
        <v>44.988999999999997</v>
      </c>
      <c r="Y51" s="88">
        <f t="shared" si="10"/>
        <v>45.138000000000005</v>
      </c>
      <c r="Z51" s="89" t="str">
        <f t="shared" si="10"/>
        <v/>
      </c>
      <c r="AA51" s="104">
        <f>SUM(B51:Z51)</f>
        <v>506.05600000000004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33.853999999999999</v>
      </c>
      <c r="O4" s="18">
        <v>26.402999999999999</v>
      </c>
      <c r="P4" s="18">
        <v>32.398000000000003</v>
      </c>
      <c r="Q4" s="18">
        <v>38.342999999999996</v>
      </c>
      <c r="R4" s="18">
        <v>43.021000000000008</v>
      </c>
      <c r="S4" s="18">
        <v>31.606999999999999</v>
      </c>
      <c r="T4" s="18">
        <v>70.155000000000001</v>
      </c>
      <c r="U4" s="18">
        <v>70.068999999999988</v>
      </c>
      <c r="V4" s="18">
        <v>49.802</v>
      </c>
      <c r="W4" s="18">
        <v>20.32</v>
      </c>
      <c r="X4" s="18">
        <v>44.994</v>
      </c>
      <c r="Y4" s="18">
        <v>45.138000000000005</v>
      </c>
      <c r="Z4" s="19"/>
      <c r="AA4" s="20">
        <f>SUM(B4:Z4)</f>
        <v>506.10400000000004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19.670000000000002</v>
      </c>
      <c r="O7" s="28">
        <v>22.02</v>
      </c>
      <c r="P7" s="28">
        <v>58.02</v>
      </c>
      <c r="Q7" s="28">
        <v>64.2</v>
      </c>
      <c r="R7" s="28">
        <v>68.61</v>
      </c>
      <c r="S7" s="28">
        <v>93.25</v>
      </c>
      <c r="T7" s="28">
        <v>109.54</v>
      </c>
      <c r="U7" s="28">
        <v>140.4</v>
      </c>
      <c r="V7" s="28">
        <v>199.07</v>
      </c>
      <c r="W7" s="28">
        <v>149.31</v>
      </c>
      <c r="X7" s="28">
        <v>108.84</v>
      </c>
      <c r="Y7" s="28">
        <v>97.5</v>
      </c>
      <c r="Z7" s="29"/>
      <c r="AA7" s="30">
        <f>IF(SUM(B7:Z7)&lt;&gt;0,AVERAGEIF(B7:Z7,"&lt;&gt;"""),"")</f>
        <v>94.202499999999986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15.997</v>
      </c>
      <c r="O14" s="57">
        <v>20.992000000000001</v>
      </c>
      <c r="P14" s="57">
        <v>20.757000000000001</v>
      </c>
      <c r="Q14" s="57">
        <v>16.077999999999999</v>
      </c>
      <c r="R14" s="57">
        <v>7.9260000000000002</v>
      </c>
      <c r="S14" s="57">
        <v>11.497</v>
      </c>
      <c r="T14" s="57"/>
      <c r="U14" s="57"/>
      <c r="V14" s="57"/>
      <c r="W14" s="57">
        <v>2.0470000000000002</v>
      </c>
      <c r="X14" s="57"/>
      <c r="Y14" s="57"/>
      <c r="Z14" s="58"/>
      <c r="AA14" s="59">
        <f t="shared" si="0"/>
        <v>95.294000000000011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15.997</v>
      </c>
      <c r="O16" s="62">
        <f t="shared" si="1"/>
        <v>20.992000000000001</v>
      </c>
      <c r="P16" s="62">
        <f t="shared" si="1"/>
        <v>20.757000000000001</v>
      </c>
      <c r="Q16" s="62">
        <f t="shared" si="1"/>
        <v>16.077999999999999</v>
      </c>
      <c r="R16" s="62">
        <f t="shared" si="1"/>
        <v>7.9260000000000002</v>
      </c>
      <c r="S16" s="62">
        <f t="shared" si="1"/>
        <v>11.497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2.0470000000000002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95.294000000000011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2.8000000000000001E-2</v>
      </c>
      <c r="P20" s="77"/>
      <c r="Q20" s="77">
        <v>2.391</v>
      </c>
      <c r="R20" s="77">
        <v>11.469000000000001</v>
      </c>
      <c r="S20" s="77">
        <v>1.17</v>
      </c>
      <c r="T20" s="77">
        <v>0.40500000000000003</v>
      </c>
      <c r="U20" s="77"/>
      <c r="V20" s="77">
        <v>6.25</v>
      </c>
      <c r="W20" s="77">
        <v>2.0169999999999999</v>
      </c>
      <c r="X20" s="77"/>
      <c r="Y20" s="77"/>
      <c r="Z20" s="78"/>
      <c r="AA20" s="79">
        <f t="shared" si="2"/>
        <v>23.73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17.856999999999999</v>
      </c>
      <c r="O21" s="81">
        <v>5.383</v>
      </c>
      <c r="P21" s="81">
        <v>11.641000000000002</v>
      </c>
      <c r="Q21" s="81">
        <v>19.873999999999999</v>
      </c>
      <c r="R21" s="81">
        <v>23.626000000000001</v>
      </c>
      <c r="S21" s="81">
        <v>0.84</v>
      </c>
      <c r="T21" s="81">
        <v>8.9499999999999993</v>
      </c>
      <c r="U21" s="81">
        <v>0.96899999999999997</v>
      </c>
      <c r="V21" s="81">
        <v>43.552</v>
      </c>
      <c r="W21" s="81">
        <v>16.256</v>
      </c>
      <c r="X21" s="81">
        <v>9.4E-2</v>
      </c>
      <c r="Y21" s="81">
        <v>4.9379999999999997</v>
      </c>
      <c r="Z21" s="78"/>
      <c r="AA21" s="79">
        <f t="shared" si="2"/>
        <v>153.97999999999999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17.856999999999999</v>
      </c>
      <c r="O25" s="88">
        <f t="shared" si="3"/>
        <v>5.4109999999999996</v>
      </c>
      <c r="P25" s="88">
        <f t="shared" si="3"/>
        <v>11.641000000000002</v>
      </c>
      <c r="Q25" s="88">
        <f t="shared" si="3"/>
        <v>22.265000000000001</v>
      </c>
      <c r="R25" s="88">
        <f t="shared" si="3"/>
        <v>35.094999999999999</v>
      </c>
      <c r="S25" s="88">
        <f t="shared" si="3"/>
        <v>2.0099999999999998</v>
      </c>
      <c r="T25" s="88">
        <f t="shared" si="3"/>
        <v>9.3549999999999986</v>
      </c>
      <c r="U25" s="88">
        <f t="shared" si="3"/>
        <v>0.96899999999999997</v>
      </c>
      <c r="V25" s="88">
        <f t="shared" si="3"/>
        <v>49.802</v>
      </c>
      <c r="W25" s="88">
        <f t="shared" si="3"/>
        <v>18.273</v>
      </c>
      <c r="X25" s="88">
        <f t="shared" si="3"/>
        <v>9.4E-2</v>
      </c>
      <c r="Y25" s="88">
        <f t="shared" si="3"/>
        <v>4.9379999999999997</v>
      </c>
      <c r="Z25" s="89">
        <f t="shared" si="3"/>
        <v>0</v>
      </c>
      <c r="AA25" s="90">
        <f t="shared" si="3"/>
        <v>177.70999999999998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33.853999999999999</v>
      </c>
      <c r="O29" s="77">
        <v>26.402999999999999</v>
      </c>
      <c r="P29" s="77">
        <v>32.398000000000003</v>
      </c>
      <c r="Q29" s="77">
        <v>38.343000000000004</v>
      </c>
      <c r="R29" s="77">
        <v>43.021000000000001</v>
      </c>
      <c r="S29" s="77">
        <v>13.507</v>
      </c>
      <c r="T29" s="77">
        <v>9.3550000000000004</v>
      </c>
      <c r="U29" s="77">
        <v>0.96899999999999997</v>
      </c>
      <c r="V29" s="77">
        <v>49.802</v>
      </c>
      <c r="W29" s="77">
        <v>20.32</v>
      </c>
      <c r="X29" s="77">
        <v>9.4E-2</v>
      </c>
      <c r="Y29" s="77">
        <v>4.9379999999999997</v>
      </c>
      <c r="Z29" s="78"/>
      <c r="AA29" s="79">
        <f>SUM(B29:Z29)</f>
        <v>273.00399999999996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33.853999999999999</v>
      </c>
      <c r="O31" s="62">
        <f t="shared" si="4"/>
        <v>26.402999999999999</v>
      </c>
      <c r="P31" s="62">
        <f t="shared" si="4"/>
        <v>32.398000000000003</v>
      </c>
      <c r="Q31" s="62">
        <f t="shared" si="4"/>
        <v>38.343000000000004</v>
      </c>
      <c r="R31" s="62">
        <f t="shared" si="4"/>
        <v>43.021000000000001</v>
      </c>
      <c r="S31" s="62">
        <f t="shared" si="4"/>
        <v>13.507</v>
      </c>
      <c r="T31" s="62">
        <f t="shared" si="4"/>
        <v>9.3550000000000004</v>
      </c>
      <c r="U31" s="62">
        <f t="shared" si="4"/>
        <v>0.96899999999999997</v>
      </c>
      <c r="V31" s="62">
        <f t="shared" si="4"/>
        <v>49.802</v>
      </c>
      <c r="W31" s="62">
        <f t="shared" si="4"/>
        <v>20.32</v>
      </c>
      <c r="X31" s="62">
        <f t="shared" si="4"/>
        <v>9.4E-2</v>
      </c>
      <c r="Y31" s="62">
        <f t="shared" si="4"/>
        <v>4.9379999999999997</v>
      </c>
      <c r="Z31" s="63">
        <f t="shared" si="4"/>
        <v>0</v>
      </c>
      <c r="AA31" s="64">
        <f t="shared" si="4"/>
        <v>273.00399999999996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18.100000000000001</v>
      </c>
      <c r="T38" s="99">
        <v>60.8</v>
      </c>
      <c r="U38" s="99">
        <v>69.099999999999994</v>
      </c>
      <c r="V38" s="99"/>
      <c r="W38" s="99"/>
      <c r="X38" s="99">
        <v>44.9</v>
      </c>
      <c r="Y38" s="99">
        <v>40.200000000000003</v>
      </c>
      <c r="Z38" s="100"/>
      <c r="AA38" s="79">
        <f t="shared" si="5"/>
        <v>233.10000000000002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18.100000000000001</v>
      </c>
      <c r="T39" s="88">
        <f t="shared" si="6"/>
        <v>60.8</v>
      </c>
      <c r="U39" s="88">
        <f t="shared" si="6"/>
        <v>69.099999999999994</v>
      </c>
      <c r="V39" s="88">
        <f t="shared" si="6"/>
        <v>0</v>
      </c>
      <c r="W39" s="88">
        <f t="shared" si="6"/>
        <v>0</v>
      </c>
      <c r="X39" s="88">
        <f t="shared" si="6"/>
        <v>44.9</v>
      </c>
      <c r="Y39" s="88">
        <f t="shared" si="6"/>
        <v>40.200000000000003</v>
      </c>
      <c r="Z39" s="89">
        <f t="shared" si="6"/>
        <v>0</v>
      </c>
      <c r="AA39" s="90">
        <f t="shared" si="5"/>
        <v>233.10000000000002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18.100000000000001</v>
      </c>
      <c r="T46" s="99">
        <v>60.8</v>
      </c>
      <c r="U46" s="99">
        <v>69.099999999999994</v>
      </c>
      <c r="V46" s="99"/>
      <c r="W46" s="99"/>
      <c r="X46" s="99">
        <v>44.9</v>
      </c>
      <c r="Y46" s="99">
        <v>40.200000000000003</v>
      </c>
      <c r="Z46" s="100"/>
      <c r="AA46" s="79">
        <f t="shared" si="7"/>
        <v>233.10000000000002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18.100000000000001</v>
      </c>
      <c r="T48" s="88">
        <f t="shared" si="8"/>
        <v>60.8</v>
      </c>
      <c r="U48" s="88">
        <f t="shared" si="8"/>
        <v>69.099999999999994</v>
      </c>
      <c r="V48" s="88">
        <f t="shared" si="8"/>
        <v>0</v>
      </c>
      <c r="W48" s="88">
        <f t="shared" si="8"/>
        <v>0</v>
      </c>
      <c r="X48" s="88">
        <f t="shared" si="8"/>
        <v>44.9</v>
      </c>
      <c r="Y48" s="88">
        <f t="shared" si="8"/>
        <v>40.200000000000003</v>
      </c>
      <c r="Z48" s="89">
        <f t="shared" si="8"/>
        <v>0</v>
      </c>
      <c r="AA48" s="90">
        <f t="shared" si="7"/>
        <v>233.10000000000002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33.853999999999999</v>
      </c>
      <c r="O51" s="88">
        <f t="shared" si="10"/>
        <v>26.402999999999999</v>
      </c>
      <c r="P51" s="88">
        <f t="shared" si="10"/>
        <v>32.398000000000003</v>
      </c>
      <c r="Q51" s="88">
        <f t="shared" si="10"/>
        <v>38.343000000000004</v>
      </c>
      <c r="R51" s="88">
        <f t="shared" si="10"/>
        <v>43.021000000000001</v>
      </c>
      <c r="S51" s="88">
        <f t="shared" si="10"/>
        <v>31.606999999999999</v>
      </c>
      <c r="T51" s="88">
        <f t="shared" si="10"/>
        <v>70.155000000000001</v>
      </c>
      <c r="U51" s="88">
        <f t="shared" si="10"/>
        <v>70.068999999999988</v>
      </c>
      <c r="V51" s="88">
        <f t="shared" si="10"/>
        <v>49.802</v>
      </c>
      <c r="W51" s="88">
        <f t="shared" si="10"/>
        <v>20.32</v>
      </c>
      <c r="X51" s="88">
        <f t="shared" si="10"/>
        <v>44.994</v>
      </c>
      <c r="Y51" s="88">
        <f t="shared" si="10"/>
        <v>45.138000000000005</v>
      </c>
      <c r="Z51" s="89">
        <f t="shared" si="10"/>
        <v>0</v>
      </c>
      <c r="AA51" s="104">
        <f>SUM(B51:Z51)</f>
        <v>506.10400000000004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45430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18.100000000000001</v>
      </c>
      <c r="T4" s="18">
        <v>60.8</v>
      </c>
      <c r="U4" s="18">
        <v>69.099999999999994</v>
      </c>
      <c r="V4" s="18"/>
      <c r="W4" s="18">
        <v>-3.5</v>
      </c>
      <c r="X4" s="18">
        <v>44.9</v>
      </c>
      <c r="Y4" s="18">
        <v>40.200000000000003</v>
      </c>
      <c r="Z4" s="19"/>
      <c r="AA4" s="111">
        <f>SUM(B4:Z4)</f>
        <v>229.60000000000002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19.670000000000002</v>
      </c>
      <c r="O7" s="117">
        <v>22.02</v>
      </c>
      <c r="P7" s="117">
        <v>58.02</v>
      </c>
      <c r="Q7" s="117">
        <v>64.2</v>
      </c>
      <c r="R7" s="117">
        <v>68.61</v>
      </c>
      <c r="S7" s="117">
        <v>93.25</v>
      </c>
      <c r="T7" s="117">
        <v>109.54</v>
      </c>
      <c r="U7" s="117">
        <v>140.4</v>
      </c>
      <c r="V7" s="117">
        <v>199.07</v>
      </c>
      <c r="W7" s="117">
        <v>149.31</v>
      </c>
      <c r="X7" s="117">
        <v>108.84</v>
      </c>
      <c r="Y7" s="117">
        <v>97.5</v>
      </c>
      <c r="Z7" s="118"/>
      <c r="AA7" s="119">
        <f>IF(SUM(B7:Z7)&lt;&gt;0,AVERAGEIF(B7:Z7,"&lt;&gt;"""),"")</f>
        <v>94.202499999999986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3.5</v>
      </c>
      <c r="X15" s="133"/>
      <c r="Y15" s="133"/>
      <c r="Z15" s="131"/>
      <c r="AA15" s="132">
        <f t="shared" si="0"/>
        <v>3.5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3.5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18.100000000000001</v>
      </c>
      <c r="T23" s="133">
        <v>60.8</v>
      </c>
      <c r="U23" s="133">
        <v>69.099999999999994</v>
      </c>
      <c r="V23" s="133"/>
      <c r="W23" s="133"/>
      <c r="X23" s="133">
        <v>44.9</v>
      </c>
      <c r="Y23" s="133">
        <v>40.200000000000003</v>
      </c>
      <c r="Z23" s="131"/>
      <c r="AA23" s="132">
        <f t="shared" si="2"/>
        <v>233.10000000000002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18.100000000000001</v>
      </c>
      <c r="T24" s="135">
        <f t="shared" si="3"/>
        <v>60.8</v>
      </c>
      <c r="U24" s="135">
        <f t="shared" si="3"/>
        <v>69.099999999999994</v>
      </c>
      <c r="V24" s="135">
        <f t="shared" si="3"/>
        <v>0</v>
      </c>
      <c r="W24" s="135">
        <f t="shared" si="3"/>
        <v>0</v>
      </c>
      <c r="X24" s="135">
        <f t="shared" si="3"/>
        <v>44.9</v>
      </c>
      <c r="Y24" s="135">
        <f t="shared" si="3"/>
        <v>40.200000000000003</v>
      </c>
      <c r="Z24" s="136" t="str">
        <f t="shared" si="3"/>
        <v/>
      </c>
      <c r="AA24" s="90">
        <f t="shared" si="2"/>
        <v>233.10000000000002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2024-05-18T08:21:01Z</dcterms:created>
  <dcterms:modified xsi:type="dcterms:W3CDTF">2024-05-18T08:21:03Z</dcterms:modified>
</cp:coreProperties>
</file>