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<sst xmlns="http://schemas.openxmlformats.org/spreadsheetml/2006/main" count="117" uniqueCount="53">
  <si>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16/05/2024 11:22:27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</si>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</sst>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6D-4B5C-B6A5-E484BB8DBE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6D-4B5C-B6A5-E484BB8DBE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</c:v>
                </c:pt>
                <c:pt idx="13">
                  <c:v>10.669</c:v>
                </c:pt>
                <c:pt idx="22">
                  <c:v>1</c:v>
                </c:pt>
                <c:pt idx="23">
                  <c:v>36.841999999999999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6D-4B5C-B6A5-E484BB8DBE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168.5</c:v>
                </c:pt>
                <c:pt idx="13">
                  <c:v>98.5</c:v>
                </c:pt>
                <c:pt idx="14">
                  <c:v>126.8</c:v>
                </c:pt>
                <c:pt idx="15">
                  <c:v>104.3</c:v>
                </c:pt>
                <c:pt idx="16">
                  <c:v>77.599999999999994</c:v>
                </c:pt>
                <c:pt idx="17">
                  <c:v>60.1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38.299999999999997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6D-4B5C-B6A5-E484BB8DBE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5.1120000000000001</c:v>
                </c:pt>
                <c:pt idx="13">
                  <c:v>2.36</c:v>
                </c:pt>
                <c:pt idx="14">
                  <c:v>4.9740000000000002</c:v>
                </c:pt>
                <c:pt idx="15">
                  <c:v>3.863</c:v>
                </c:pt>
                <c:pt idx="16">
                  <c:v>1.228</c:v>
                </c:pt>
                <c:pt idx="17">
                  <c:v>2.2730000000000001</c:v>
                </c:pt>
                <c:pt idx="18">
                  <c:v>2.915</c:v>
                </c:pt>
                <c:pt idx="19">
                  <c:v>6.3049999999999997</c:v>
                </c:pt>
                <c:pt idx="20">
                  <c:v>6.16</c:v>
                </c:pt>
                <c:pt idx="21">
                  <c:v>0.84</c:v>
                </c:pt>
                <c:pt idx="22">
                  <c:v>0.12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6D-4B5C-B6A5-E484BB8DBE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6D-4B5C-B6A5-E484BB8DBE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6D-4B5C-B6A5-E484BB8DB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179.96400000000003</c:v>
                </c:pt>
                <c:pt idx="13">
                  <c:v>114.62000000000002</c:v>
                </c:pt>
                <c:pt idx="14">
                  <c:v>140.93500000000003</c:v>
                </c:pt>
                <c:pt idx="15">
                  <c:v>113.81199999999998</c:v>
                </c:pt>
                <c:pt idx="16">
                  <c:v>82.102000000000004</c:v>
                </c:pt>
                <c:pt idx="17">
                  <c:v>63.270999999999994</c:v>
                </c:pt>
                <c:pt idx="18">
                  <c:v>2.9150000000000005</c:v>
                </c:pt>
                <c:pt idx="19">
                  <c:v>6.3460000000000001</c:v>
                </c:pt>
                <c:pt idx="20">
                  <c:v>6.16</c:v>
                </c:pt>
                <c:pt idx="21">
                  <c:v>2.4710000000000001</c:v>
                </c:pt>
                <c:pt idx="22">
                  <c:v>39.373000000000005</c:v>
                </c:pt>
                <c:pt idx="23">
                  <c:v>36.942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6D-4B5C-B6A5-E484BB8DB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79.459999999999994</c:v>
                </c:pt>
                <c:pt idx="13">
                  <c:v>81.150000000000006</c:v>
                </c:pt>
                <c:pt idx="14">
                  <c:v>89.57</c:v>
                </c:pt>
                <c:pt idx="15">
                  <c:v>91.45</c:v>
                </c:pt>
                <c:pt idx="16">
                  <c:v>95.78</c:v>
                </c:pt>
                <c:pt idx="17">
                  <c:v>91.46</c:v>
                </c:pt>
                <c:pt idx="18">
                  <c:v>111.08</c:v>
                </c:pt>
                <c:pt idx="19">
                  <c:v>157.91999999999999</c:v>
                </c:pt>
                <c:pt idx="20">
                  <c:v>177.87</c:v>
                </c:pt>
                <c:pt idx="21">
                  <c:v>131.19</c:v>
                </c:pt>
                <c:pt idx="22">
                  <c:v>93.21</c:v>
                </c:pt>
                <c:pt idx="23">
                  <c:v>87.76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6D-4B5C-B6A5-E484BB8DB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179.97099999999998</v>
      </c>
      <c r="O4" s="18">
        <v>114.65</v>
      </c>
      <c r="P4" s="18">
        <v>140.88999999999999</v>
      </c>
      <c r="Q4" s="18">
        <v>113.788</v>
      </c>
      <c r="R4" s="18">
        <v>82.114999999999995</v>
      </c>
      <c r="S4" s="18">
        <v>63.294000000000004</v>
      </c>
      <c r="T4" s="18">
        <v>2.915</v>
      </c>
      <c r="U4" s="18">
        <v>6.3460000000000001</v>
      </c>
      <c r="V4" s="18">
        <v>6.16</v>
      </c>
      <c r="W4" s="18">
        <v>2.4710000000000001</v>
      </c>
      <c r="X4" s="18">
        <v>39.419999999999995</v>
      </c>
      <c r="Y4" s="18">
        <v>36.942</v>
      </c>
      <c r="Z4" s="19"/>
      <c r="AA4" s="20">
        <f>SUM(B4:Z4)</f>
        <v>788.96199999999988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79.459999999999994</v>
      </c>
      <c r="O7" s="28">
        <v>81.150000000000006</v>
      </c>
      <c r="P7" s="28">
        <v>89.57</v>
      </c>
      <c r="Q7" s="28">
        <v>91.45</v>
      </c>
      <c r="R7" s="28">
        <v>95.78</v>
      </c>
      <c r="S7" s="28">
        <v>91.46</v>
      </c>
      <c r="T7" s="28">
        <v>111.08</v>
      </c>
      <c r="U7" s="28">
        <v>157.91999999999999</v>
      </c>
      <c r="V7" s="28">
        <v>177.87</v>
      </c>
      <c r="W7" s="28">
        <v>131.19</v>
      </c>
      <c r="X7" s="28">
        <v>93.21</v>
      </c>
      <c r="Y7" s="28">
        <v>87.76</v>
      </c>
      <c r="Z7" s="29"/>
      <c r="AA7" s="30">
        <f>IF(SUM(B7:Z7)&lt;&gt;0,AVERAGEIF(B7:Z7,"&lt;&gt;"""),"")</f>
        <v>107.325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</v>
      </c>
      <c r="O12" s="52">
        <v>10.669</v>
      </c>
      <c r="P12" s="52"/>
      <c r="Q12" s="52"/>
      <c r="R12" s="52"/>
      <c r="S12" s="52"/>
      <c r="T12" s="52"/>
      <c r="U12" s="52"/>
      <c r="V12" s="52"/>
      <c r="W12" s="52"/>
      <c r="X12" s="52">
        <v>1</v>
      </c>
      <c r="Y12" s="52">
        <v>36.841999999999999</v>
      </c>
      <c r="Z12" s="53"/>
      <c r="AA12" s="54">
        <f t="shared" si="0"/>
        <v>53.510999999999996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5.1120000000000001</v>
      </c>
      <c r="O14" s="57">
        <v>2.36</v>
      </c>
      <c r="P14" s="57">
        <v>4.9740000000000002</v>
      </c>
      <c r="Q14" s="57">
        <v>3.863</v>
      </c>
      <c r="R14" s="57">
        <v>1.228</v>
      </c>
      <c r="S14" s="57">
        <v>2.2730000000000001</v>
      </c>
      <c r="T14" s="57">
        <v>2.915</v>
      </c>
      <c r="U14" s="57">
        <v>6.3049999999999997</v>
      </c>
      <c r="V14" s="57">
        <v>6.16</v>
      </c>
      <c r="W14" s="57">
        <v>0.84</v>
      </c>
      <c r="X14" s="57">
        <v>0.12</v>
      </c>
      <c r="Y14" s="57">
        <v>0.1</v>
      </c>
      <c r="Z14" s="58"/>
      <c r="AA14" s="59">
        <f t="shared" si="0"/>
        <v>36.25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10.112</v>
      </c>
      <c r="O16" s="62">
        <f t="shared" si="1"/>
        <v>13.029</v>
      </c>
      <c r="P16" s="62">
        <f t="shared" si="1"/>
        <v>4.9740000000000002</v>
      </c>
      <c r="Q16" s="62">
        <f t="shared" si="1"/>
        <v>3.863</v>
      </c>
      <c r="R16" s="62">
        <f t="shared" si="1"/>
        <v>1.228</v>
      </c>
      <c r="S16" s="62">
        <f t="shared" si="1"/>
        <v>2.2730000000000001</v>
      </c>
      <c r="T16" s="62">
        <f t="shared" si="1"/>
        <v>2.915</v>
      </c>
      <c r="U16" s="62">
        <f t="shared" si="1"/>
        <v>6.3049999999999997</v>
      </c>
      <c r="V16" s="62">
        <f t="shared" si="1"/>
        <v>6.16</v>
      </c>
      <c r="W16" s="62">
        <f t="shared" si="1"/>
        <v>0.84</v>
      </c>
      <c r="X16" s="62">
        <f t="shared" si="1"/>
        <v>1.1200000000000001</v>
      </c>
      <c r="Y16" s="62">
        <f t="shared" si="1"/>
        <v>36.942</v>
      </c>
      <c r="Z16" s="63" t="str">
        <f t="shared" si="1"/>
        <v/>
      </c>
      <c r="AA16" s="64">
        <f>SUM(AA10:AA15)</f>
        <v>89.760999999999996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4.4000000000000004</v>
      </c>
      <c r="Q20" s="77"/>
      <c r="R20" s="77"/>
      <c r="S20" s="77"/>
      <c r="T20" s="77"/>
      <c r="U20" s="77"/>
      <c r="V20" s="77"/>
      <c r="W20" s="77">
        <v>1.631</v>
      </c>
      <c r="X20" s="77"/>
      <c r="Y20" s="77"/>
      <c r="Z20" s="78"/>
      <c r="AA20" s="79">
        <f t="shared" si="2"/>
        <v>6.0310000000000006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1.359</v>
      </c>
      <c r="O21" s="81">
        <v>3.121</v>
      </c>
      <c r="P21" s="81">
        <v>4.7160000000000002</v>
      </c>
      <c r="Q21" s="81">
        <v>5.625</v>
      </c>
      <c r="R21" s="81">
        <v>3.2869999999999999</v>
      </c>
      <c r="S21" s="81">
        <v>0.92100000000000004</v>
      </c>
      <c r="T21" s="81"/>
      <c r="U21" s="81">
        <v>4.1000000000000002E-2</v>
      </c>
      <c r="V21" s="81"/>
      <c r="W21" s="81"/>
      <c r="X21" s="81"/>
      <c r="Y21" s="81"/>
      <c r="Z21" s="78"/>
      <c r="AA21" s="79">
        <f t="shared" si="2"/>
        <v>19.07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1.359</v>
      </c>
      <c r="O25" s="88">
        <f t="shared" si="3"/>
        <v>3.121</v>
      </c>
      <c r="P25" s="88">
        <f t="shared" si="3"/>
        <v>9.1159999999999997</v>
      </c>
      <c r="Q25" s="88">
        <f t="shared" si="3"/>
        <v>5.625</v>
      </c>
      <c r="R25" s="88">
        <f t="shared" si="3"/>
        <v>3.2869999999999999</v>
      </c>
      <c r="S25" s="88">
        <f t="shared" si="3"/>
        <v>0.92100000000000004</v>
      </c>
      <c r="T25" s="88">
        <f t="shared" si="3"/>
        <v>0</v>
      </c>
      <c r="U25" s="88">
        <f t="shared" si="3"/>
        <v>4.1000000000000002E-2</v>
      </c>
      <c r="V25" s="88">
        <f t="shared" si="3"/>
        <v>0</v>
      </c>
      <c r="W25" s="88">
        <f t="shared" si="3"/>
        <v>1.631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25.100999999999999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11.471</v>
      </c>
      <c r="O29" s="77">
        <v>16.149999999999999</v>
      </c>
      <c r="P29" s="77">
        <v>14.09</v>
      </c>
      <c r="Q29" s="77">
        <v>9.4879999999999995</v>
      </c>
      <c r="R29" s="77">
        <v>4.5149999999999997</v>
      </c>
      <c r="S29" s="77">
        <v>3.194</v>
      </c>
      <c r="T29" s="77">
        <v>2.915</v>
      </c>
      <c r="U29" s="77">
        <v>6.3460000000000001</v>
      </c>
      <c r="V29" s="77">
        <v>6.16</v>
      </c>
      <c r="W29" s="77">
        <v>2.4710000000000001</v>
      </c>
      <c r="X29" s="77">
        <v>1.1200000000000001</v>
      </c>
      <c r="Y29" s="77">
        <v>36.942</v>
      </c>
      <c r="Z29" s="78"/>
      <c r="AA29" s="79">
        <f>SUM(B29:Z29)</f>
        <v>114.86199999999999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11.471</v>
      </c>
      <c r="O31" s="62">
        <f t="shared" si="4"/>
        <v>16.149999999999999</v>
      </c>
      <c r="P31" s="62">
        <f t="shared" si="4"/>
        <v>14.09</v>
      </c>
      <c r="Q31" s="62">
        <f t="shared" si="4"/>
        <v>9.4879999999999995</v>
      </c>
      <c r="R31" s="62">
        <f t="shared" si="4"/>
        <v>4.5149999999999997</v>
      </c>
      <c r="S31" s="62">
        <f t="shared" si="4"/>
        <v>3.194</v>
      </c>
      <c r="T31" s="62">
        <f t="shared" si="4"/>
        <v>2.915</v>
      </c>
      <c r="U31" s="62">
        <f t="shared" si="4"/>
        <v>6.3460000000000001</v>
      </c>
      <c r="V31" s="62">
        <f t="shared" si="4"/>
        <v>6.16</v>
      </c>
      <c r="W31" s="62">
        <f t="shared" si="4"/>
        <v>2.4710000000000001</v>
      </c>
      <c r="X31" s="62">
        <f t="shared" si="4"/>
        <v>1.1200000000000001</v>
      </c>
      <c r="Y31" s="62">
        <f t="shared" si="4"/>
        <v>36.942</v>
      </c>
      <c r="Z31" s="63" t="str">
        <f t="shared" si="4"/>
        <v/>
      </c>
      <c r="AA31" s="64">
        <f>SUM(AA28:AA30)</f>
        <v>114.86199999999999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168.5</v>
      </c>
      <c r="O38" s="99">
        <v>98.5</v>
      </c>
      <c r="P38" s="99">
        <v>126.8</v>
      </c>
      <c r="Q38" s="99">
        <v>104.3</v>
      </c>
      <c r="R38" s="99">
        <v>77.599999999999994</v>
      </c>
      <c r="S38" s="99">
        <v>60.1</v>
      </c>
      <c r="T38" s="99"/>
      <c r="U38" s="99"/>
      <c r="V38" s="99"/>
      <c r="W38" s="99"/>
      <c r="X38" s="99">
        <v>38.299999999999997</v>
      </c>
      <c r="Y38" s="99"/>
      <c r="Z38" s="100"/>
      <c r="AA38" s="79">
        <f t="shared" si="5"/>
        <v>674.1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168.5</v>
      </c>
      <c r="O39" s="88">
        <f t="shared" si="6"/>
        <v>98.5</v>
      </c>
      <c r="P39" s="88">
        <f t="shared" si="6"/>
        <v>126.8</v>
      </c>
      <c r="Q39" s="88">
        <f t="shared" si="6"/>
        <v>104.3</v>
      </c>
      <c r="R39" s="88">
        <f t="shared" si="6"/>
        <v>77.599999999999994</v>
      </c>
      <c r="S39" s="88">
        <f t="shared" si="6"/>
        <v>60.1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38.299999999999997</v>
      </c>
      <c r="Y39" s="88">
        <f t="shared" si="6"/>
        <v>0</v>
      </c>
      <c r="Z39" s="89" t="str">
        <f t="shared" si="6"/>
        <v/>
      </c>
      <c r="AA39" s="90">
        <f t="shared" si="5"/>
        <v>674.1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168.5</v>
      </c>
      <c r="O46" s="99">
        <v>98.5</v>
      </c>
      <c r="P46" s="99">
        <v>126.8</v>
      </c>
      <c r="Q46" s="99">
        <v>104.3</v>
      </c>
      <c r="R46" s="99">
        <v>77.599999999999994</v>
      </c>
      <c r="S46" s="99">
        <v>60.1</v>
      </c>
      <c r="T46" s="99"/>
      <c r="U46" s="99"/>
      <c r="V46" s="99"/>
      <c r="W46" s="99"/>
      <c r="X46" s="99">
        <v>38.299999999999997</v>
      </c>
      <c r="Y46" s="99"/>
      <c r="Z46" s="100"/>
      <c r="AA46" s="79">
        <f t="shared" si="7"/>
        <v>674.1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168.5</v>
      </c>
      <c r="O48" s="88">
        <f t="shared" si="8"/>
        <v>98.5</v>
      </c>
      <c r="P48" s="88">
        <f t="shared" si="8"/>
        <v>126.8</v>
      </c>
      <c r="Q48" s="88">
        <f t="shared" si="8"/>
        <v>104.3</v>
      </c>
      <c r="R48" s="88">
        <f t="shared" si="8"/>
        <v>77.599999999999994</v>
      </c>
      <c r="S48" s="88">
        <f t="shared" si="8"/>
        <v>60.1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38.299999999999997</v>
      </c>
      <c r="Y48" s="88">
        <f t="shared" si="8"/>
        <v>0</v>
      </c>
      <c r="Z48" s="89" t="str">
        <f t="shared" si="8"/>
        <v/>
      </c>
      <c r="AA48" s="90">
        <f t="shared" si="7"/>
        <v>674.1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179.971</v>
      </c>
      <c r="O51" s="88">
        <f t="shared" si="10"/>
        <v>114.65</v>
      </c>
      <c r="P51" s="88">
        <f t="shared" si="10"/>
        <v>140.88999999999999</v>
      </c>
      <c r="Q51" s="88">
        <f t="shared" si="10"/>
        <v>113.788</v>
      </c>
      <c r="R51" s="88">
        <f t="shared" si="10"/>
        <v>82.114999999999995</v>
      </c>
      <c r="S51" s="88">
        <f t="shared" si="10"/>
        <v>63.294000000000004</v>
      </c>
      <c r="T51" s="88">
        <f t="shared" si="10"/>
        <v>2.915</v>
      </c>
      <c r="U51" s="88">
        <f t="shared" si="10"/>
        <v>6.3460000000000001</v>
      </c>
      <c r="V51" s="88">
        <f t="shared" si="10"/>
        <v>6.16</v>
      </c>
      <c r="W51" s="88">
        <f t="shared" si="10"/>
        <v>2.4710000000000001</v>
      </c>
      <c r="X51" s="88">
        <f t="shared" si="10"/>
        <v>39.419999999999995</v>
      </c>
      <c r="Y51" s="88">
        <f t="shared" si="10"/>
        <v>36.942</v>
      </c>
      <c r="Z51" s="89" t="str">
        <f t="shared" si="10"/>
        <v/>
      </c>
      <c r="AA51" s="104">
        <f>SUM(B51:Z51)</f>
        <v>788.96199999999988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179.96400000000003</v>
      </c>
      <c r="O4" s="18">
        <v>114.62000000000002</v>
      </c>
      <c r="P4" s="18">
        <v>140.93500000000003</v>
      </c>
      <c r="Q4" s="18">
        <v>113.81199999999998</v>
      </c>
      <c r="R4" s="18">
        <v>82.102000000000004</v>
      </c>
      <c r="S4" s="18">
        <v>63.270999999999994</v>
      </c>
      <c r="T4" s="18">
        <v>2.9150000000000005</v>
      </c>
      <c r="U4" s="18">
        <v>6.3460000000000001</v>
      </c>
      <c r="V4" s="18">
        <v>6.16</v>
      </c>
      <c r="W4" s="18">
        <v>2.4710000000000001</v>
      </c>
      <c r="X4" s="18">
        <v>39.373000000000005</v>
      </c>
      <c r="Y4" s="18">
        <v>36.942</v>
      </c>
      <c r="Z4" s="19"/>
      <c r="AA4" s="20">
        <f>SUM(B4:Z4)</f>
        <v>788.91100000000006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79.459999999999994</v>
      </c>
      <c r="O7" s="28">
        <v>81.150000000000006</v>
      </c>
      <c r="P7" s="28">
        <v>89.57</v>
      </c>
      <c r="Q7" s="28">
        <v>91.45</v>
      </c>
      <c r="R7" s="28">
        <v>95.78</v>
      </c>
      <c r="S7" s="28">
        <v>91.46</v>
      </c>
      <c r="T7" s="28">
        <v>111.08</v>
      </c>
      <c r="U7" s="28">
        <v>157.91999999999999</v>
      </c>
      <c r="V7" s="28">
        <v>177.87</v>
      </c>
      <c r="W7" s="28">
        <v>131.19</v>
      </c>
      <c r="X7" s="28">
        <v>93.21</v>
      </c>
      <c r="Y7" s="28">
        <v>87.76</v>
      </c>
      <c r="Z7" s="29"/>
      <c r="AA7" s="30">
        <f>IF(SUM(B7:Z7)&lt;&gt;0,AVERAGEIF(B7:Z7,"&lt;&gt;"""),"")</f>
        <v>107.325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164.11500000000001</v>
      </c>
      <c r="O14" s="57">
        <v>111.85199999999999</v>
      </c>
      <c r="P14" s="57">
        <v>92.394000000000005</v>
      </c>
      <c r="Q14" s="57">
        <v>49.326999999999991</v>
      </c>
      <c r="R14" s="57">
        <v>42.869</v>
      </c>
      <c r="S14" s="57">
        <v>22.515000000000001</v>
      </c>
      <c r="T14" s="57"/>
      <c r="U14" s="57"/>
      <c r="V14" s="57">
        <v>2.145</v>
      </c>
      <c r="W14" s="57">
        <v>1.919</v>
      </c>
      <c r="X14" s="57">
        <v>2.0880000000000001</v>
      </c>
      <c r="Y14" s="57">
        <v>4.6270000000000007</v>
      </c>
      <c r="Z14" s="58"/>
      <c r="AA14" s="59">
        <f t="shared" si="0"/>
        <v>493.851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164.11500000000001</v>
      </c>
      <c r="O16" s="62">
        <f t="shared" si="1"/>
        <v>111.85199999999999</v>
      </c>
      <c r="P16" s="62">
        <f t="shared" si="1"/>
        <v>92.394000000000005</v>
      </c>
      <c r="Q16" s="62">
        <f t="shared" si="1"/>
        <v>49.326999999999991</v>
      </c>
      <c r="R16" s="62">
        <f t="shared" si="1"/>
        <v>42.869</v>
      </c>
      <c r="S16" s="62">
        <f t="shared" si="1"/>
        <v>22.515000000000001</v>
      </c>
      <c r="T16" s="62">
        <f t="shared" si="1"/>
        <v>0</v>
      </c>
      <c r="U16" s="62">
        <f t="shared" si="1"/>
        <v>0</v>
      </c>
      <c r="V16" s="62">
        <f t="shared" si="1"/>
        <v>2.145</v>
      </c>
      <c r="W16" s="62">
        <f t="shared" si="1"/>
        <v>1.919</v>
      </c>
      <c r="X16" s="62">
        <f t="shared" si="1"/>
        <v>2.0880000000000001</v>
      </c>
      <c r="Y16" s="62">
        <f t="shared" si="1"/>
        <v>4.6270000000000007</v>
      </c>
      <c r="Z16" s="63" t="str">
        <f t="shared" si="1"/>
        <v/>
      </c>
      <c r="AA16" s="64">
        <f>SUM(AA10:AA15)</f>
        <v>493.851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</v>
      </c>
      <c r="O20" s="77">
        <v>1.5449999999999999</v>
      </c>
      <c r="P20" s="77">
        <v>8.1999999999999993</v>
      </c>
      <c r="Q20" s="77">
        <v>38.003</v>
      </c>
      <c r="R20" s="77">
        <v>8</v>
      </c>
      <c r="S20" s="77">
        <v>7.9</v>
      </c>
      <c r="T20" s="77">
        <v>1.397</v>
      </c>
      <c r="U20" s="77"/>
      <c r="V20" s="77"/>
      <c r="W20" s="77"/>
      <c r="X20" s="77">
        <v>13.663</v>
      </c>
      <c r="Y20" s="77">
        <v>8.4</v>
      </c>
      <c r="Z20" s="78"/>
      <c r="AA20" s="79">
        <f t="shared" si="2"/>
        <v>88.00800000000001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14.949</v>
      </c>
      <c r="O21" s="81">
        <v>1.2229999999999999</v>
      </c>
      <c r="P21" s="81">
        <v>40.341000000000001</v>
      </c>
      <c r="Q21" s="81">
        <v>26.481999999999999</v>
      </c>
      <c r="R21" s="81">
        <v>31.233000000000001</v>
      </c>
      <c r="S21" s="81">
        <v>32.856000000000002</v>
      </c>
      <c r="T21" s="81">
        <v>1.518</v>
      </c>
      <c r="U21" s="81">
        <v>6.3460000000000001</v>
      </c>
      <c r="V21" s="81">
        <v>4.0150000000000006</v>
      </c>
      <c r="W21" s="81">
        <v>0.55200000000000005</v>
      </c>
      <c r="X21" s="81">
        <v>23.622</v>
      </c>
      <c r="Y21" s="81">
        <v>23.914999999999999</v>
      </c>
      <c r="Z21" s="78"/>
      <c r="AA21" s="79">
        <f t="shared" si="2"/>
        <v>207.05199999999999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15.849</v>
      </c>
      <c r="O25" s="88">
        <f t="shared" si="3"/>
        <v>2.7679999999999998</v>
      </c>
      <c r="P25" s="88">
        <f t="shared" si="3"/>
        <v>48.540999999999997</v>
      </c>
      <c r="Q25" s="88">
        <f t="shared" si="3"/>
        <v>64.484999999999999</v>
      </c>
      <c r="R25" s="88">
        <f t="shared" si="3"/>
        <v>39.233000000000004</v>
      </c>
      <c r="S25" s="88">
        <f t="shared" si="3"/>
        <v>40.756</v>
      </c>
      <c r="T25" s="88">
        <f t="shared" si="3"/>
        <v>2.915</v>
      </c>
      <c r="U25" s="88">
        <f t="shared" si="3"/>
        <v>6.3460000000000001</v>
      </c>
      <c r="V25" s="88">
        <f t="shared" si="3"/>
        <v>4.0150000000000006</v>
      </c>
      <c r="W25" s="88">
        <f t="shared" si="3"/>
        <v>0.55200000000000005</v>
      </c>
      <c r="X25" s="88">
        <f t="shared" si="3"/>
        <v>37.284999999999997</v>
      </c>
      <c r="Y25" s="88">
        <f t="shared" si="3"/>
        <v>32.314999999999998</v>
      </c>
      <c r="Z25" s="89">
        <f t="shared" si="3"/>
        <v>0</v>
      </c>
      <c r="AA25" s="90">
        <f t="shared" si="3"/>
        <v>295.06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179.964</v>
      </c>
      <c r="O29" s="77">
        <v>114.62</v>
      </c>
      <c r="P29" s="77">
        <v>140.935</v>
      </c>
      <c r="Q29" s="77">
        <v>113.812</v>
      </c>
      <c r="R29" s="77">
        <v>82.102000000000004</v>
      </c>
      <c r="S29" s="77">
        <v>63.271000000000001</v>
      </c>
      <c r="T29" s="77">
        <v>2.915</v>
      </c>
      <c r="U29" s="77">
        <v>6.3460000000000001</v>
      </c>
      <c r="V29" s="77">
        <v>6.16</v>
      </c>
      <c r="W29" s="77">
        <v>2.4710000000000001</v>
      </c>
      <c r="X29" s="77">
        <v>39.372999999999998</v>
      </c>
      <c r="Y29" s="77">
        <v>36.942</v>
      </c>
      <c r="Z29" s="78"/>
      <c r="AA29" s="79">
        <f>SUM(B29:Z29)</f>
        <v>788.91099999999994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179.964</v>
      </c>
      <c r="O31" s="62">
        <f t="shared" si="4"/>
        <v>114.62</v>
      </c>
      <c r="P31" s="62">
        <f t="shared" si="4"/>
        <v>140.935</v>
      </c>
      <c r="Q31" s="62">
        <f t="shared" si="4"/>
        <v>113.812</v>
      </c>
      <c r="R31" s="62">
        <f t="shared" si="4"/>
        <v>82.102000000000004</v>
      </c>
      <c r="S31" s="62">
        <f t="shared" si="4"/>
        <v>63.271000000000001</v>
      </c>
      <c r="T31" s="62">
        <f t="shared" si="4"/>
        <v>2.915</v>
      </c>
      <c r="U31" s="62">
        <f t="shared" si="4"/>
        <v>6.3460000000000001</v>
      </c>
      <c r="V31" s="62">
        <f t="shared" si="4"/>
        <v>6.16</v>
      </c>
      <c r="W31" s="62">
        <f t="shared" si="4"/>
        <v>2.4710000000000001</v>
      </c>
      <c r="X31" s="62">
        <f t="shared" si="4"/>
        <v>39.372999999999998</v>
      </c>
      <c r="Y31" s="62">
        <f t="shared" si="4"/>
        <v>36.942</v>
      </c>
      <c r="Z31" s="63">
        <f t="shared" si="4"/>
        <v>0</v>
      </c>
      <c r="AA31" s="64">
        <f t="shared" si="4"/>
        <v>788.91099999999994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179.964</v>
      </c>
      <c r="O51" s="88">
        <f t="shared" si="10"/>
        <v>114.61999999999999</v>
      </c>
      <c r="P51" s="88">
        <f t="shared" si="10"/>
        <v>140.935</v>
      </c>
      <c r="Q51" s="88">
        <f t="shared" si="10"/>
        <v>113.81199999999998</v>
      </c>
      <c r="R51" s="88">
        <f t="shared" si="10"/>
        <v>82.102000000000004</v>
      </c>
      <c r="S51" s="88">
        <f t="shared" si="10"/>
        <v>63.271000000000001</v>
      </c>
      <c r="T51" s="88">
        <f t="shared" si="10"/>
        <v>2.915</v>
      </c>
      <c r="U51" s="88">
        <f t="shared" si="10"/>
        <v>6.3460000000000001</v>
      </c>
      <c r="V51" s="88">
        <f t="shared" si="10"/>
        <v>6.16</v>
      </c>
      <c r="W51" s="88">
        <f t="shared" si="10"/>
        <v>2.4710000000000001</v>
      </c>
      <c r="X51" s="88">
        <f t="shared" si="10"/>
        <v>39.372999999999998</v>
      </c>
      <c r="Y51" s="88">
        <f t="shared" si="10"/>
        <v>36.942</v>
      </c>
      <c r="Z51" s="89">
        <f t="shared" si="10"/>
        <v>0</v>
      </c>
      <c r="AA51" s="104">
        <f>SUM(B51:Z51)</f>
        <v>788.91099999999994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-168.5</v>
      </c>
      <c r="O4" s="18">
        <v>-98.5</v>
      </c>
      <c r="P4" s="18">
        <v>-126.8</v>
      </c>
      <c r="Q4" s="18">
        <v>-104.3</v>
      </c>
      <c r="R4" s="18">
        <v>-77.599999999999994</v>
      </c>
      <c r="S4" s="18">
        <v>-60.1</v>
      </c>
      <c r="T4" s="18"/>
      <c r="U4" s="18"/>
      <c r="V4" s="18"/>
      <c r="W4" s="18"/>
      <c r="X4" s="18">
        <v>-38.299999999999997</v>
      </c>
      <c r="Y4" s="18"/>
      <c r="Z4" s="19"/>
      <c r="AA4" s="111">
        <f>SUM(B4:Z4)</f>
        <v>-674.1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79.459999999999994</v>
      </c>
      <c r="O7" s="117">
        <v>81.150000000000006</v>
      </c>
      <c r="P7" s="117">
        <v>89.57</v>
      </c>
      <c r="Q7" s="117">
        <v>91.45</v>
      </c>
      <c r="R7" s="117">
        <v>95.78</v>
      </c>
      <c r="S7" s="117">
        <v>91.46</v>
      </c>
      <c r="T7" s="117">
        <v>111.08</v>
      </c>
      <c r="U7" s="117">
        <v>157.91999999999999</v>
      </c>
      <c r="V7" s="117">
        <v>177.87</v>
      </c>
      <c r="W7" s="117">
        <v>131.19</v>
      </c>
      <c r="X7" s="117">
        <v>93.21</v>
      </c>
      <c r="Y7" s="117">
        <v>87.76</v>
      </c>
      <c r="Z7" s="118"/>
      <c r="AA7" s="119">
        <f>IF(SUM(B7:Z7)&lt;&gt;0,AVERAGEIF(B7:Z7,"&lt;&gt;"""),"")</f>
        <v>107.325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168.5</v>
      </c>
      <c r="O15" s="133">
        <v>98.5</v>
      </c>
      <c r="P15" s="133">
        <v>126.8</v>
      </c>
      <c r="Q15" s="133">
        <v>104.3</v>
      </c>
      <c r="R15" s="133">
        <v>77.599999999999994</v>
      </c>
      <c r="S15" s="133">
        <v>60.1</v>
      </c>
      <c r="T15" s="133"/>
      <c r="U15" s="133"/>
      <c r="V15" s="133"/>
      <c r="W15" s="133"/>
      <c r="X15" s="133">
        <v>38.299999999999997</v>
      </c>
      <c r="Y15" s="133"/>
      <c r="Z15" s="131"/>
      <c r="AA15" s="132">
        <f t="shared" si="0"/>
        <v>674.1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168.5</v>
      </c>
      <c r="O16" s="135">
        <f t="shared" si="1"/>
        <v>98.5</v>
      </c>
      <c r="P16" s="135">
        <f t="shared" si="1"/>
        <v>126.8</v>
      </c>
      <c r="Q16" s="135">
        <f t="shared" si="1"/>
        <v>104.3</v>
      </c>
      <c r="R16" s="135">
        <f t="shared" si="1"/>
        <v>77.599999999999994</v>
      </c>
      <c r="S16" s="135">
        <f t="shared" si="1"/>
        <v>60.1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38.299999999999997</v>
      </c>
      <c r="Y16" s="135">
        <f t="shared" si="1"/>
        <v>0</v>
      </c>
      <c r="Z16" s="136" t="str">
        <f t="shared" si="1"/>
        <v/>
      </c>
      <c r="AA16" s="90">
        <f t="shared" si="0"/>
        <v>674.1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2024-05-16T08:22:27Z</dcterms:created>
  <dcterms:modified xsi:type="dcterms:W3CDTF">2024-05-16T08:22:28Z</dcterms:modified>
</cp:coreProperties>
</file>