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<sst xmlns="http://schemas.openxmlformats.org/spreadsheetml/2006/main" count="117" uniqueCount="53">
  <si>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15/05/2024 11:20:26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</si>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</sst>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CF7-4FFD-B4E9-0CCFD24DEAF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CF7-4FFD-B4E9-0CCFD24DEAF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49.760999999999996</c:v>
                </c:pt>
                <c:pt idx="13">
                  <c:v>60</c:v>
                </c:pt>
                <c:pt idx="14">
                  <c:v>40</c:v>
                </c:pt>
                <c:pt idx="15">
                  <c:v>20</c:v>
                </c:pt>
                <c:pt idx="22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F7-4FFD-B4E9-0CCFD24DEAF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11.2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F7-4FFD-B4E9-0CCFD24DEAF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29.399000000000001</c:v>
                </c:pt>
                <c:pt idx="13">
                  <c:v>19.129000000000001</c:v>
                </c:pt>
                <c:pt idx="14">
                  <c:v>11.477</c:v>
                </c:pt>
                <c:pt idx="15">
                  <c:v>10.685</c:v>
                </c:pt>
                <c:pt idx="16">
                  <c:v>5.1359999999999992</c:v>
                </c:pt>
                <c:pt idx="17">
                  <c:v>3.4429999999999996</c:v>
                </c:pt>
                <c:pt idx="18">
                  <c:v>2.3010000000000002</c:v>
                </c:pt>
                <c:pt idx="19">
                  <c:v>4.0030000000000001</c:v>
                </c:pt>
                <c:pt idx="20">
                  <c:v>8.9649999999999999</c:v>
                </c:pt>
                <c:pt idx="21">
                  <c:v>10.211</c:v>
                </c:pt>
                <c:pt idx="22">
                  <c:v>10.939</c:v>
                </c:pt>
                <c:pt idx="23">
                  <c:v>8.0560000000000009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CF7-4FFD-B4E9-0CCFD24DEAF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CF7-4FFD-B4E9-0CCFD24DEAF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CF7-4FFD-B4E9-0CCFD24DEA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99.9</c:v>
                </c:pt>
                <c:pt idx="13">
                  <c:v>94.5</c:v>
                </c:pt>
                <c:pt idx="14">
                  <c:v>64.995999999999995</c:v>
                </c:pt>
                <c:pt idx="15">
                  <c:v>37.233999999999995</c:v>
                </c:pt>
                <c:pt idx="16">
                  <c:v>11.370000000000001</c:v>
                </c:pt>
                <c:pt idx="17">
                  <c:v>9.85</c:v>
                </c:pt>
                <c:pt idx="18">
                  <c:v>20.111999999999998</c:v>
                </c:pt>
                <c:pt idx="19">
                  <c:v>11.342000000000001</c:v>
                </c:pt>
                <c:pt idx="20">
                  <c:v>14.648</c:v>
                </c:pt>
                <c:pt idx="21">
                  <c:v>16.122999999999998</c:v>
                </c:pt>
                <c:pt idx="22">
                  <c:v>59.726000000000006</c:v>
                </c:pt>
                <c:pt idx="23">
                  <c:v>13.961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CF7-4FFD-B4E9-0CCFD24DEA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93.21</c:v>
                </c:pt>
                <c:pt idx="13">
                  <c:v>111.91</c:v>
                </c:pt>
                <c:pt idx="14">
                  <c:v>87.91</c:v>
                </c:pt>
                <c:pt idx="15">
                  <c:v>102</c:v>
                </c:pt>
                <c:pt idx="16">
                  <c:v>106.8</c:v>
                </c:pt>
                <c:pt idx="17">
                  <c:v>100.35</c:v>
                </c:pt>
                <c:pt idx="18">
                  <c:v>102.21</c:v>
                </c:pt>
                <c:pt idx="19">
                  <c:v>135.66</c:v>
                </c:pt>
                <c:pt idx="20">
                  <c:v>182.52</c:v>
                </c:pt>
                <c:pt idx="21">
                  <c:v>153.44</c:v>
                </c:pt>
                <c:pt idx="22">
                  <c:v>97.63</c:v>
                </c:pt>
                <c:pt idx="23">
                  <c:v>81.91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CF7-4FFD-B4E9-0CCFD24DEA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99.9</v>
      </c>
      <c r="O4" s="18">
        <v>94.525999999999996</v>
      </c>
      <c r="P4" s="18">
        <v>64.995999999999995</v>
      </c>
      <c r="Q4" s="18">
        <v>37.186</v>
      </c>
      <c r="R4" s="18">
        <v>11.414</v>
      </c>
      <c r="S4" s="18">
        <v>9.83</v>
      </c>
      <c r="T4" s="18">
        <v>20.117000000000001</v>
      </c>
      <c r="U4" s="18">
        <v>11.329000000000001</v>
      </c>
      <c r="V4" s="18">
        <v>14.648</v>
      </c>
      <c r="W4" s="18">
        <v>16.123000000000001</v>
      </c>
      <c r="X4" s="18">
        <v>59.697000000000003</v>
      </c>
      <c r="Y4" s="18">
        <v>13.961</v>
      </c>
      <c r="Z4" s="19"/>
      <c r="AA4" s="20">
        <f>SUM(B4:Z4)</f>
        <v>453.72699999999998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93.21</v>
      </c>
      <c r="O7" s="28">
        <v>111.91</v>
      </c>
      <c r="P7" s="28">
        <v>87.91</v>
      </c>
      <c r="Q7" s="28">
        <v>102</v>
      </c>
      <c r="R7" s="28">
        <v>106.8</v>
      </c>
      <c r="S7" s="28">
        <v>100.35</v>
      </c>
      <c r="T7" s="28">
        <v>102.21</v>
      </c>
      <c r="U7" s="28">
        <v>135.66</v>
      </c>
      <c r="V7" s="28">
        <v>182.52</v>
      </c>
      <c r="W7" s="28">
        <v>153.44</v>
      </c>
      <c r="X7" s="28">
        <v>97.63</v>
      </c>
      <c r="Y7" s="28">
        <v>81.91</v>
      </c>
      <c r="Z7" s="29"/>
      <c r="AA7" s="30">
        <f>IF(SUM(B7:Z7)&lt;&gt;0,AVERAGEIF(B7:Z7,"&lt;&gt;"""),"")</f>
        <v>112.96249999999999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49.760999999999996</v>
      </c>
      <c r="O12" s="52">
        <v>60</v>
      </c>
      <c r="P12" s="52">
        <v>40</v>
      </c>
      <c r="Q12" s="52">
        <v>20</v>
      </c>
      <c r="R12" s="52"/>
      <c r="S12" s="52"/>
      <c r="T12" s="52"/>
      <c r="U12" s="52"/>
      <c r="V12" s="52"/>
      <c r="W12" s="52"/>
      <c r="X12" s="52">
        <v>40</v>
      </c>
      <c r="Y12" s="52"/>
      <c r="Z12" s="53"/>
      <c r="AA12" s="54">
        <f t="shared" si="0"/>
        <v>209.761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29.399000000000001</v>
      </c>
      <c r="O14" s="57">
        <v>19.129000000000001</v>
      </c>
      <c r="P14" s="57">
        <v>11.477</v>
      </c>
      <c r="Q14" s="57">
        <v>10.685</v>
      </c>
      <c r="R14" s="57">
        <v>5.1359999999999992</v>
      </c>
      <c r="S14" s="57">
        <v>3.4429999999999996</v>
      </c>
      <c r="T14" s="57">
        <v>2.3010000000000002</v>
      </c>
      <c r="U14" s="57">
        <v>4.0030000000000001</v>
      </c>
      <c r="V14" s="57">
        <v>8.9649999999999999</v>
      </c>
      <c r="W14" s="57">
        <v>10.211</v>
      </c>
      <c r="X14" s="57">
        <v>10.939</v>
      </c>
      <c r="Y14" s="57">
        <v>8.0560000000000009</v>
      </c>
      <c r="Z14" s="58"/>
      <c r="AA14" s="59">
        <f t="shared" si="0"/>
        <v>123.74400000000001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79.16</v>
      </c>
      <c r="O16" s="62">
        <f t="shared" si="1"/>
        <v>79.129000000000005</v>
      </c>
      <c r="P16" s="62">
        <f t="shared" si="1"/>
        <v>51.477000000000004</v>
      </c>
      <c r="Q16" s="62">
        <f t="shared" si="1"/>
        <v>30.685000000000002</v>
      </c>
      <c r="R16" s="62">
        <f t="shared" si="1"/>
        <v>5.1359999999999992</v>
      </c>
      <c r="S16" s="62">
        <f t="shared" si="1"/>
        <v>3.4429999999999996</v>
      </c>
      <c r="T16" s="62">
        <f t="shared" si="1"/>
        <v>2.3010000000000002</v>
      </c>
      <c r="U16" s="62">
        <f t="shared" si="1"/>
        <v>4.0030000000000001</v>
      </c>
      <c r="V16" s="62">
        <f t="shared" si="1"/>
        <v>8.9649999999999999</v>
      </c>
      <c r="W16" s="62">
        <f t="shared" si="1"/>
        <v>10.211</v>
      </c>
      <c r="X16" s="62">
        <f t="shared" si="1"/>
        <v>50.939</v>
      </c>
      <c r="Y16" s="62">
        <f t="shared" si="1"/>
        <v>8.0560000000000009</v>
      </c>
      <c r="Z16" s="63" t="str">
        <f t="shared" si="1"/>
        <v/>
      </c>
      <c r="AA16" s="64">
        <f>SUM(AA10:AA15)</f>
        <v>333.505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19.62</v>
      </c>
      <c r="O20" s="77">
        <v>14.254</v>
      </c>
      <c r="P20" s="77">
        <v>13.311999999999999</v>
      </c>
      <c r="Q20" s="77">
        <v>6.5010000000000003</v>
      </c>
      <c r="R20" s="77">
        <v>6.2779999999999996</v>
      </c>
      <c r="S20" s="77">
        <v>6.3869999999999996</v>
      </c>
      <c r="T20" s="77">
        <v>6.6159999999999997</v>
      </c>
      <c r="U20" s="77">
        <v>7.3260000000000005</v>
      </c>
      <c r="V20" s="77">
        <v>5.6829999999999998</v>
      </c>
      <c r="W20" s="77">
        <v>5.9119999999999999</v>
      </c>
      <c r="X20" s="77">
        <v>8.2430000000000003</v>
      </c>
      <c r="Y20" s="77">
        <v>5.9049999999999994</v>
      </c>
      <c r="Z20" s="78"/>
      <c r="AA20" s="79">
        <f t="shared" si="2"/>
        <v>106.03699999999998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1.1200000000000001</v>
      </c>
      <c r="O21" s="81">
        <v>1.1429999999999998</v>
      </c>
      <c r="P21" s="81">
        <v>0.20699999999999999</v>
      </c>
      <c r="Q21" s="81"/>
      <c r="R21" s="81"/>
      <c r="S21" s="81"/>
      <c r="T21" s="81"/>
      <c r="U21" s="81"/>
      <c r="V21" s="81"/>
      <c r="W21" s="81"/>
      <c r="X21" s="81">
        <v>0.51500000000000001</v>
      </c>
      <c r="Y21" s="81"/>
      <c r="Z21" s="78"/>
      <c r="AA21" s="79">
        <f t="shared" si="2"/>
        <v>2.9849999999999999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20.740000000000002</v>
      </c>
      <c r="O25" s="88">
        <f t="shared" si="3"/>
        <v>15.396999999999998</v>
      </c>
      <c r="P25" s="88">
        <f t="shared" si="3"/>
        <v>13.519</v>
      </c>
      <c r="Q25" s="88">
        <f t="shared" si="3"/>
        <v>6.5010000000000003</v>
      </c>
      <c r="R25" s="88">
        <f t="shared" si="3"/>
        <v>6.2779999999999996</v>
      </c>
      <c r="S25" s="88">
        <f t="shared" si="3"/>
        <v>6.3869999999999996</v>
      </c>
      <c r="T25" s="88">
        <f t="shared" si="3"/>
        <v>6.6159999999999997</v>
      </c>
      <c r="U25" s="88">
        <f t="shared" si="3"/>
        <v>7.3260000000000005</v>
      </c>
      <c r="V25" s="88">
        <f t="shared" si="3"/>
        <v>5.6829999999999998</v>
      </c>
      <c r="W25" s="88">
        <f t="shared" si="3"/>
        <v>5.9119999999999999</v>
      </c>
      <c r="X25" s="88">
        <f t="shared" si="3"/>
        <v>8.7580000000000009</v>
      </c>
      <c r="Y25" s="88">
        <f t="shared" si="3"/>
        <v>5.9049999999999994</v>
      </c>
      <c r="Z25" s="89" t="str">
        <f t="shared" si="3"/>
        <v/>
      </c>
      <c r="AA25" s="90">
        <f>SUM(AA19:AA24)</f>
        <v>109.02199999999998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99.9</v>
      </c>
      <c r="O29" s="77">
        <v>94.525999999999996</v>
      </c>
      <c r="P29" s="77">
        <v>64.995999999999995</v>
      </c>
      <c r="Q29" s="77">
        <v>37.186</v>
      </c>
      <c r="R29" s="77">
        <v>11.414</v>
      </c>
      <c r="S29" s="77">
        <v>9.83</v>
      </c>
      <c r="T29" s="77">
        <v>8.9169999999999998</v>
      </c>
      <c r="U29" s="77">
        <v>11.329000000000001</v>
      </c>
      <c r="V29" s="77">
        <v>14.648</v>
      </c>
      <c r="W29" s="77">
        <v>16.123000000000001</v>
      </c>
      <c r="X29" s="77">
        <v>59.697000000000003</v>
      </c>
      <c r="Y29" s="77">
        <v>13.961</v>
      </c>
      <c r="Z29" s="78"/>
      <c r="AA29" s="79">
        <f>SUM(B29:Z29)</f>
        <v>442.52699999999993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99.9</v>
      </c>
      <c r="O31" s="62">
        <f t="shared" si="4"/>
        <v>94.525999999999996</v>
      </c>
      <c r="P31" s="62">
        <f t="shared" si="4"/>
        <v>64.995999999999995</v>
      </c>
      <c r="Q31" s="62">
        <f t="shared" si="4"/>
        <v>37.186</v>
      </c>
      <c r="R31" s="62">
        <f t="shared" si="4"/>
        <v>11.414</v>
      </c>
      <c r="S31" s="62">
        <f t="shared" si="4"/>
        <v>9.83</v>
      </c>
      <c r="T31" s="62">
        <f t="shared" si="4"/>
        <v>8.9169999999999998</v>
      </c>
      <c r="U31" s="62">
        <f t="shared" si="4"/>
        <v>11.329000000000001</v>
      </c>
      <c r="V31" s="62">
        <f t="shared" si="4"/>
        <v>14.648</v>
      </c>
      <c r="W31" s="62">
        <f t="shared" si="4"/>
        <v>16.123000000000001</v>
      </c>
      <c r="X31" s="62">
        <f t="shared" si="4"/>
        <v>59.697000000000003</v>
      </c>
      <c r="Y31" s="62">
        <f t="shared" si="4"/>
        <v>13.961</v>
      </c>
      <c r="Z31" s="63" t="str">
        <f t="shared" si="4"/>
        <v/>
      </c>
      <c r="AA31" s="64">
        <f>SUM(AA28:AA30)</f>
        <v>442.52699999999993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11.2</v>
      </c>
      <c r="U38" s="99"/>
      <c r="V38" s="99"/>
      <c r="W38" s="99"/>
      <c r="X38" s="99"/>
      <c r="Y38" s="99"/>
      <c r="Z38" s="100"/>
      <c r="AA38" s="79">
        <f t="shared" si="5"/>
        <v>11.2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11.2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11.2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11.2</v>
      </c>
      <c r="U46" s="99"/>
      <c r="V46" s="99"/>
      <c r="W46" s="99"/>
      <c r="X46" s="99"/>
      <c r="Y46" s="99"/>
      <c r="Z46" s="100"/>
      <c r="AA46" s="79">
        <f t="shared" si="7"/>
        <v>11.2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11.2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99.9</v>
      </c>
      <c r="O51" s="88">
        <f t="shared" si="10"/>
        <v>94.52600000000001</v>
      </c>
      <c r="P51" s="88">
        <f t="shared" si="10"/>
        <v>64.996000000000009</v>
      </c>
      <c r="Q51" s="88">
        <f t="shared" si="10"/>
        <v>37.186</v>
      </c>
      <c r="R51" s="88">
        <f t="shared" si="10"/>
        <v>11.413999999999998</v>
      </c>
      <c r="S51" s="88">
        <f t="shared" si="10"/>
        <v>9.8299999999999983</v>
      </c>
      <c r="T51" s="88">
        <f t="shared" si="10"/>
        <v>20.116999999999997</v>
      </c>
      <c r="U51" s="88">
        <f t="shared" si="10"/>
        <v>11.329000000000001</v>
      </c>
      <c r="V51" s="88">
        <f t="shared" si="10"/>
        <v>14.648</v>
      </c>
      <c r="W51" s="88">
        <f t="shared" si="10"/>
        <v>16.123000000000001</v>
      </c>
      <c r="X51" s="88">
        <f t="shared" si="10"/>
        <v>59.697000000000003</v>
      </c>
      <c r="Y51" s="88">
        <f t="shared" si="10"/>
        <v>13.961</v>
      </c>
      <c r="Z51" s="89" t="str">
        <f t="shared" si="10"/>
        <v/>
      </c>
      <c r="AA51" s="104">
        <f>SUM(B51:Z51)</f>
        <v>453.72700000000003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99.9</v>
      </c>
      <c r="O4" s="18">
        <v>94.5</v>
      </c>
      <c r="P4" s="18">
        <v>64.995999999999995</v>
      </c>
      <c r="Q4" s="18">
        <v>37.233999999999995</v>
      </c>
      <c r="R4" s="18">
        <v>11.370000000000001</v>
      </c>
      <c r="S4" s="18">
        <v>9.85</v>
      </c>
      <c r="T4" s="18">
        <v>20.111999999999998</v>
      </c>
      <c r="U4" s="18">
        <v>11.342000000000001</v>
      </c>
      <c r="V4" s="18">
        <v>14.648</v>
      </c>
      <c r="W4" s="18">
        <v>16.122999999999998</v>
      </c>
      <c r="X4" s="18">
        <v>59.726000000000006</v>
      </c>
      <c r="Y4" s="18">
        <v>13.961</v>
      </c>
      <c r="Z4" s="19"/>
      <c r="AA4" s="20">
        <f>SUM(B4:Z4)</f>
        <v>453.76200000000006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93.21</v>
      </c>
      <c r="O7" s="28">
        <v>111.91</v>
      </c>
      <c r="P7" s="28">
        <v>87.91</v>
      </c>
      <c r="Q7" s="28">
        <v>102</v>
      </c>
      <c r="R7" s="28">
        <v>106.8</v>
      </c>
      <c r="S7" s="28">
        <v>100.35</v>
      </c>
      <c r="T7" s="28">
        <v>102.21</v>
      </c>
      <c r="U7" s="28">
        <v>135.66</v>
      </c>
      <c r="V7" s="28">
        <v>182.52</v>
      </c>
      <c r="W7" s="28">
        <v>153.44</v>
      </c>
      <c r="X7" s="28">
        <v>97.63</v>
      </c>
      <c r="Y7" s="28">
        <v>81.91</v>
      </c>
      <c r="Z7" s="29"/>
      <c r="AA7" s="30">
        <f>IF(SUM(B7:Z7)&lt;&gt;0,AVERAGEIF(B7:Z7,"&lt;&gt;"""),"")</f>
        <v>112.96249999999999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6.6319999999999997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6.6319999999999997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6.6319999999999997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6.6319999999999997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3.4</v>
      </c>
      <c r="R20" s="77">
        <v>2.12</v>
      </c>
      <c r="S20" s="77">
        <v>1.4E-2</v>
      </c>
      <c r="T20" s="77"/>
      <c r="U20" s="77"/>
      <c r="V20" s="77"/>
      <c r="W20" s="77"/>
      <c r="X20" s="77"/>
      <c r="Y20" s="77">
        <v>12.368</v>
      </c>
      <c r="Z20" s="78"/>
      <c r="AA20" s="79">
        <f t="shared" si="2"/>
        <v>17.902000000000001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0.36399999999999999</v>
      </c>
      <c r="Q21" s="81">
        <v>11.433999999999999</v>
      </c>
      <c r="R21" s="81">
        <v>3.35</v>
      </c>
      <c r="S21" s="81">
        <v>5.2360000000000007</v>
      </c>
      <c r="T21" s="81">
        <v>20.111999999999998</v>
      </c>
      <c r="U21" s="81">
        <v>1.542</v>
      </c>
      <c r="V21" s="81">
        <v>14.648</v>
      </c>
      <c r="W21" s="81">
        <v>16.122999999999998</v>
      </c>
      <c r="X21" s="81">
        <v>2.5999999999999999E-2</v>
      </c>
      <c r="Y21" s="81">
        <v>1.593</v>
      </c>
      <c r="Z21" s="78"/>
      <c r="AA21" s="79">
        <f t="shared" si="2"/>
        <v>74.427999999999997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0.36399999999999999</v>
      </c>
      <c r="Q25" s="88">
        <f t="shared" si="3"/>
        <v>14.834</v>
      </c>
      <c r="R25" s="88">
        <f t="shared" si="3"/>
        <v>5.4700000000000006</v>
      </c>
      <c r="S25" s="88">
        <f t="shared" si="3"/>
        <v>5.2500000000000009</v>
      </c>
      <c r="T25" s="88">
        <f t="shared" si="3"/>
        <v>20.111999999999998</v>
      </c>
      <c r="U25" s="88">
        <f t="shared" si="3"/>
        <v>1.542</v>
      </c>
      <c r="V25" s="88">
        <f t="shared" si="3"/>
        <v>14.648</v>
      </c>
      <c r="W25" s="88">
        <f t="shared" si="3"/>
        <v>16.122999999999998</v>
      </c>
      <c r="X25" s="88">
        <f t="shared" si="3"/>
        <v>2.5999999999999999E-2</v>
      </c>
      <c r="Y25" s="88">
        <f t="shared" si="3"/>
        <v>13.961</v>
      </c>
      <c r="Z25" s="89">
        <f t="shared" si="3"/>
        <v>0</v>
      </c>
      <c r="AA25" s="90">
        <f t="shared" si="3"/>
        <v>92.33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>
        <v>6.9960000000000004</v>
      </c>
      <c r="Q29" s="77">
        <v>14.834</v>
      </c>
      <c r="R29" s="77">
        <v>5.47</v>
      </c>
      <c r="S29" s="77">
        <v>5.25</v>
      </c>
      <c r="T29" s="77">
        <v>20.111999999999998</v>
      </c>
      <c r="U29" s="77">
        <v>1.542</v>
      </c>
      <c r="V29" s="77">
        <v>14.648</v>
      </c>
      <c r="W29" s="77">
        <v>16.123000000000001</v>
      </c>
      <c r="X29" s="77">
        <v>2.5999999999999999E-2</v>
      </c>
      <c r="Y29" s="77">
        <v>13.961</v>
      </c>
      <c r="Z29" s="78"/>
      <c r="AA29" s="79">
        <f>SUM(B29:Z29)</f>
        <v>98.961999999999989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0</v>
      </c>
      <c r="O31" s="62">
        <f t="shared" si="4"/>
        <v>0</v>
      </c>
      <c r="P31" s="62">
        <f t="shared" si="4"/>
        <v>6.9960000000000004</v>
      </c>
      <c r="Q31" s="62">
        <f t="shared" si="4"/>
        <v>14.834</v>
      </c>
      <c r="R31" s="62">
        <f t="shared" si="4"/>
        <v>5.47</v>
      </c>
      <c r="S31" s="62">
        <f t="shared" si="4"/>
        <v>5.25</v>
      </c>
      <c r="T31" s="62">
        <f t="shared" si="4"/>
        <v>20.111999999999998</v>
      </c>
      <c r="U31" s="62">
        <f t="shared" si="4"/>
        <v>1.542</v>
      </c>
      <c r="V31" s="62">
        <f t="shared" si="4"/>
        <v>14.648</v>
      </c>
      <c r="W31" s="62">
        <f t="shared" si="4"/>
        <v>16.123000000000001</v>
      </c>
      <c r="X31" s="62">
        <f t="shared" si="4"/>
        <v>2.5999999999999999E-2</v>
      </c>
      <c r="Y31" s="62">
        <f t="shared" si="4"/>
        <v>13.961</v>
      </c>
      <c r="Z31" s="63">
        <f t="shared" si="4"/>
        <v>0</v>
      </c>
      <c r="AA31" s="64">
        <f t="shared" si="4"/>
        <v>98.961999999999989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99.9</v>
      </c>
      <c r="O38" s="99">
        <v>94.5</v>
      </c>
      <c r="P38" s="99">
        <v>58</v>
      </c>
      <c r="Q38" s="99">
        <v>22.4</v>
      </c>
      <c r="R38" s="99">
        <v>5.9</v>
      </c>
      <c r="S38" s="99">
        <v>4.5999999999999996</v>
      </c>
      <c r="T38" s="99"/>
      <c r="U38" s="99">
        <v>9.8000000000000007</v>
      </c>
      <c r="V38" s="99"/>
      <c r="W38" s="99"/>
      <c r="X38" s="99">
        <v>59.7</v>
      </c>
      <c r="Y38" s="99"/>
      <c r="Z38" s="100"/>
      <c r="AA38" s="79">
        <f t="shared" si="5"/>
        <v>354.8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99.9</v>
      </c>
      <c r="O39" s="88">
        <f t="shared" si="6"/>
        <v>94.5</v>
      </c>
      <c r="P39" s="88">
        <f t="shared" si="6"/>
        <v>58</v>
      </c>
      <c r="Q39" s="88">
        <f t="shared" si="6"/>
        <v>22.4</v>
      </c>
      <c r="R39" s="88">
        <f t="shared" si="6"/>
        <v>5.9</v>
      </c>
      <c r="S39" s="88">
        <f t="shared" si="6"/>
        <v>4.5999999999999996</v>
      </c>
      <c r="T39" s="88">
        <f t="shared" si="6"/>
        <v>0</v>
      </c>
      <c r="U39" s="88">
        <f t="shared" si="6"/>
        <v>9.8000000000000007</v>
      </c>
      <c r="V39" s="88">
        <f t="shared" si="6"/>
        <v>0</v>
      </c>
      <c r="W39" s="88">
        <f t="shared" si="6"/>
        <v>0</v>
      </c>
      <c r="X39" s="88">
        <f t="shared" si="6"/>
        <v>59.7</v>
      </c>
      <c r="Y39" s="88">
        <f t="shared" si="6"/>
        <v>0</v>
      </c>
      <c r="Z39" s="89">
        <f t="shared" si="6"/>
        <v>0</v>
      </c>
      <c r="AA39" s="90">
        <f t="shared" si="5"/>
        <v>354.8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99.9</v>
      </c>
      <c r="O46" s="99">
        <v>94.5</v>
      </c>
      <c r="P46" s="99">
        <v>58</v>
      </c>
      <c r="Q46" s="99">
        <v>22.4</v>
      </c>
      <c r="R46" s="99">
        <v>5.9</v>
      </c>
      <c r="S46" s="99">
        <v>4.5999999999999996</v>
      </c>
      <c r="T46" s="99"/>
      <c r="U46" s="99">
        <v>9.8000000000000007</v>
      </c>
      <c r="V46" s="99"/>
      <c r="W46" s="99"/>
      <c r="X46" s="99">
        <v>59.7</v>
      </c>
      <c r="Y46" s="99"/>
      <c r="Z46" s="100"/>
      <c r="AA46" s="79">
        <f t="shared" si="7"/>
        <v>354.8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99.9</v>
      </c>
      <c r="O48" s="88">
        <f t="shared" si="8"/>
        <v>94.5</v>
      </c>
      <c r="P48" s="88">
        <f t="shared" si="8"/>
        <v>58</v>
      </c>
      <c r="Q48" s="88">
        <f t="shared" si="8"/>
        <v>22.4</v>
      </c>
      <c r="R48" s="88">
        <f t="shared" si="8"/>
        <v>5.9</v>
      </c>
      <c r="S48" s="88">
        <f t="shared" si="8"/>
        <v>4.5999999999999996</v>
      </c>
      <c r="T48" s="88">
        <f t="shared" si="8"/>
        <v>0</v>
      </c>
      <c r="U48" s="88">
        <f t="shared" si="8"/>
        <v>9.8000000000000007</v>
      </c>
      <c r="V48" s="88">
        <f t="shared" si="8"/>
        <v>0</v>
      </c>
      <c r="W48" s="88">
        <f t="shared" si="8"/>
        <v>0</v>
      </c>
      <c r="X48" s="88">
        <f t="shared" si="8"/>
        <v>59.7</v>
      </c>
      <c r="Y48" s="88">
        <f t="shared" si="8"/>
        <v>0</v>
      </c>
      <c r="Z48" s="89">
        <f t="shared" si="8"/>
        <v>0</v>
      </c>
      <c r="AA48" s="90">
        <f t="shared" si="7"/>
        <v>354.8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99.9</v>
      </c>
      <c r="O51" s="88">
        <f t="shared" si="10"/>
        <v>94.5</v>
      </c>
      <c r="P51" s="88">
        <f t="shared" si="10"/>
        <v>64.995999999999995</v>
      </c>
      <c r="Q51" s="88">
        <f t="shared" si="10"/>
        <v>37.233999999999995</v>
      </c>
      <c r="R51" s="88">
        <f t="shared" si="10"/>
        <v>11.370000000000001</v>
      </c>
      <c r="S51" s="88">
        <f t="shared" si="10"/>
        <v>9.8500000000000014</v>
      </c>
      <c r="T51" s="88">
        <f t="shared" si="10"/>
        <v>20.111999999999998</v>
      </c>
      <c r="U51" s="88">
        <f t="shared" si="10"/>
        <v>11.342000000000001</v>
      </c>
      <c r="V51" s="88">
        <f t="shared" si="10"/>
        <v>14.648</v>
      </c>
      <c r="W51" s="88">
        <f t="shared" si="10"/>
        <v>16.122999999999998</v>
      </c>
      <c r="X51" s="88">
        <f t="shared" si="10"/>
        <v>59.726000000000006</v>
      </c>
      <c r="Y51" s="88">
        <f t="shared" si="10"/>
        <v>13.961</v>
      </c>
      <c r="Z51" s="89">
        <f t="shared" si="10"/>
        <v>0</v>
      </c>
      <c r="AA51" s="104">
        <f>SUM(B51:Z51)</f>
        <v>453.76200000000006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99.9</v>
      </c>
      <c r="O4" s="18">
        <v>94.5</v>
      </c>
      <c r="P4" s="18">
        <v>58</v>
      </c>
      <c r="Q4" s="18">
        <v>22.4</v>
      </c>
      <c r="R4" s="18">
        <v>5.9</v>
      </c>
      <c r="S4" s="18">
        <v>4.5999999999999996</v>
      </c>
      <c r="T4" s="18">
        <v>-11.2</v>
      </c>
      <c r="U4" s="18">
        <v>9.8000000000000007</v>
      </c>
      <c r="V4" s="18"/>
      <c r="W4" s="18"/>
      <c r="X4" s="18">
        <v>59.7</v>
      </c>
      <c r="Y4" s="18"/>
      <c r="Z4" s="19"/>
      <c r="AA4" s="111">
        <f>SUM(B4:Z4)</f>
        <v>343.6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93.21</v>
      </c>
      <c r="O7" s="117">
        <v>111.91</v>
      </c>
      <c r="P7" s="117">
        <v>87.91</v>
      </c>
      <c r="Q7" s="117">
        <v>102</v>
      </c>
      <c r="R7" s="117">
        <v>106.8</v>
      </c>
      <c r="S7" s="117">
        <v>100.35</v>
      </c>
      <c r="T7" s="117">
        <v>102.21</v>
      </c>
      <c r="U7" s="117">
        <v>135.66</v>
      </c>
      <c r="V7" s="117">
        <v>182.52</v>
      </c>
      <c r="W7" s="117">
        <v>153.44</v>
      </c>
      <c r="X7" s="117">
        <v>97.63</v>
      </c>
      <c r="Y7" s="117">
        <v>81.91</v>
      </c>
      <c r="Z7" s="118"/>
      <c r="AA7" s="119">
        <f>IF(SUM(B7:Z7)&lt;&gt;0,AVERAGEIF(B7:Z7,"&lt;&gt;"""),"")</f>
        <v>112.96249999999999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11.2</v>
      </c>
      <c r="U15" s="133"/>
      <c r="V15" s="133"/>
      <c r="W15" s="133"/>
      <c r="X15" s="133"/>
      <c r="Y15" s="133"/>
      <c r="Z15" s="131"/>
      <c r="AA15" s="132">
        <f t="shared" si="0"/>
        <v>11.2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11.2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99.9</v>
      </c>
      <c r="O23" s="133">
        <v>94.5</v>
      </c>
      <c r="P23" s="133">
        <v>58</v>
      </c>
      <c r="Q23" s="133">
        <v>22.4</v>
      </c>
      <c r="R23" s="133">
        <v>5.9</v>
      </c>
      <c r="S23" s="133">
        <v>4.5999999999999996</v>
      </c>
      <c r="T23" s="133"/>
      <c r="U23" s="133">
        <v>9.8000000000000007</v>
      </c>
      <c r="V23" s="133"/>
      <c r="W23" s="133"/>
      <c r="X23" s="133">
        <v>59.7</v>
      </c>
      <c r="Y23" s="133"/>
      <c r="Z23" s="131"/>
      <c r="AA23" s="132">
        <f t="shared" si="2"/>
        <v>354.8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99.9</v>
      </c>
      <c r="O24" s="135">
        <f t="shared" si="3"/>
        <v>94.5</v>
      </c>
      <c r="P24" s="135">
        <f t="shared" si="3"/>
        <v>58</v>
      </c>
      <c r="Q24" s="135">
        <f t="shared" si="3"/>
        <v>22.4</v>
      </c>
      <c r="R24" s="135">
        <f t="shared" si="3"/>
        <v>5.9</v>
      </c>
      <c r="S24" s="135">
        <f t="shared" si="3"/>
        <v>4.5999999999999996</v>
      </c>
      <c r="T24" s="135">
        <f t="shared" si="3"/>
        <v>0</v>
      </c>
      <c r="U24" s="135">
        <f t="shared" si="3"/>
        <v>9.8000000000000007</v>
      </c>
      <c r="V24" s="135">
        <f t="shared" si="3"/>
        <v>0</v>
      </c>
      <c r="W24" s="135">
        <f t="shared" si="3"/>
        <v>0</v>
      </c>
      <c r="X24" s="135">
        <f t="shared" si="3"/>
        <v>59.7</v>
      </c>
      <c r="Y24" s="135">
        <f t="shared" si="3"/>
        <v>0</v>
      </c>
      <c r="Z24" s="136" t="str">
        <f t="shared" si="3"/>
        <v/>
      </c>
      <c r="AA24" s="90">
        <f t="shared" si="2"/>
        <v>354.8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2024-05-15T08:20:26Z</dcterms:created>
  <dcterms:modified xsi:type="dcterms:W3CDTF">2024-05-15T08:20:27Z</dcterms:modified>
</cp:coreProperties>
</file>