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<sst xmlns="http://schemas.openxmlformats.org/spreadsheetml/2006/main" count="117" uniqueCount="53">
  <si>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14/05/2024 11:20:56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</si>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</sst>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63-46A9-A97F-A62B126D584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63-46A9-A97F-A62B126D584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100</c:v>
                </c:pt>
                <c:pt idx="16">
                  <c:v>66.182000000000002</c:v>
                </c:pt>
                <c:pt idx="17">
                  <c:v>9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63-46A9-A97F-A62B126D584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204.6</c:v>
                </c:pt>
                <c:pt idx="13">
                  <c:v>204.4</c:v>
                </c:pt>
                <c:pt idx="14">
                  <c:v>271.10000000000002</c:v>
                </c:pt>
                <c:pt idx="15">
                  <c:v>18.600000000000001</c:v>
                </c:pt>
                <c:pt idx="16">
                  <c:v>36.799999999999997</c:v>
                </c:pt>
                <c:pt idx="17">
                  <c:v>84</c:v>
                </c:pt>
                <c:pt idx="18">
                  <c:v>56.7</c:v>
                </c:pt>
                <c:pt idx="19">
                  <c:v>0</c:v>
                </c:pt>
                <c:pt idx="20">
                  <c:v>0</c:v>
                </c:pt>
                <c:pt idx="21">
                  <c:v>1.8</c:v>
                </c:pt>
                <c:pt idx="22">
                  <c:v>25.4</c:v>
                </c:pt>
                <c:pt idx="23">
                  <c:v>42.6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63-46A9-A97F-A62B126D584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2.93</c:v>
                </c:pt>
                <c:pt idx="15">
                  <c:v>0.97900000000000009</c:v>
                </c:pt>
                <c:pt idx="16">
                  <c:v>26.298999999999999</c:v>
                </c:pt>
                <c:pt idx="17">
                  <c:v>8.3140000000000001</c:v>
                </c:pt>
                <c:pt idx="18">
                  <c:v>1.649</c:v>
                </c:pt>
                <c:pt idx="19">
                  <c:v>5.6520000000000001</c:v>
                </c:pt>
                <c:pt idx="20">
                  <c:v>7.4009999999999989</c:v>
                </c:pt>
                <c:pt idx="21">
                  <c:v>13.39</c:v>
                </c:pt>
                <c:pt idx="22">
                  <c:v>12.794</c:v>
                </c:pt>
                <c:pt idx="23">
                  <c:v>11.091000000000001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63-46A9-A97F-A62B126D584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63-46A9-A97F-A62B126D584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63-46A9-A97F-A62B126D5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212.57699999999997</c:v>
                </c:pt>
                <c:pt idx="13">
                  <c:v>271.93299999999999</c:v>
                </c:pt>
                <c:pt idx="14">
                  <c:v>283.23700000000002</c:v>
                </c:pt>
                <c:pt idx="15">
                  <c:v>119.53000000000002</c:v>
                </c:pt>
                <c:pt idx="16">
                  <c:v>129.28100000000001</c:v>
                </c:pt>
                <c:pt idx="17">
                  <c:v>101.333</c:v>
                </c:pt>
                <c:pt idx="18">
                  <c:v>58.33</c:v>
                </c:pt>
                <c:pt idx="19">
                  <c:v>7.3320000000000007</c:v>
                </c:pt>
                <c:pt idx="20">
                  <c:v>8.9209999999999994</c:v>
                </c:pt>
                <c:pt idx="21">
                  <c:v>38.478000000000002</c:v>
                </c:pt>
                <c:pt idx="22">
                  <c:v>38.877000000000002</c:v>
                </c:pt>
                <c:pt idx="23">
                  <c:v>58.640999999999991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63-46A9-A97F-A62B126D5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73.569999999999993</c:v>
                </c:pt>
                <c:pt idx="13">
                  <c:v>75</c:v>
                </c:pt>
                <c:pt idx="14">
                  <c:v>82.45</c:v>
                </c:pt>
                <c:pt idx="15">
                  <c:v>89.01</c:v>
                </c:pt>
                <c:pt idx="16">
                  <c:v>92.3</c:v>
                </c:pt>
                <c:pt idx="17">
                  <c:v>96.21</c:v>
                </c:pt>
                <c:pt idx="18">
                  <c:v>106.43</c:v>
                </c:pt>
                <c:pt idx="19">
                  <c:v>171.05</c:v>
                </c:pt>
                <c:pt idx="20">
                  <c:v>181.1</c:v>
                </c:pt>
                <c:pt idx="21">
                  <c:v>153</c:v>
                </c:pt>
                <c:pt idx="22">
                  <c:v>100.91</c:v>
                </c:pt>
                <c:pt idx="23">
                  <c:v>98.19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63-46A9-A97F-A62B126D5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212.6</v>
      </c>
      <c r="O4" s="18">
        <v>271.93299999999999</v>
      </c>
      <c r="P4" s="18">
        <v>283.19600000000003</v>
      </c>
      <c r="Q4" s="18">
        <v>119.57900000000001</v>
      </c>
      <c r="R4" s="18">
        <v>129.28100000000001</v>
      </c>
      <c r="S4" s="18">
        <v>101.31399999999999</v>
      </c>
      <c r="T4" s="18">
        <v>58.348999999999997</v>
      </c>
      <c r="U4" s="18">
        <v>7.331999999999999</v>
      </c>
      <c r="V4" s="18">
        <v>8.9209999999999994</v>
      </c>
      <c r="W4" s="18">
        <v>38.478000000000002</v>
      </c>
      <c r="X4" s="18">
        <v>38.914000000000001</v>
      </c>
      <c r="Y4" s="18">
        <v>58.690999999999995</v>
      </c>
      <c r="Z4" s="19"/>
      <c r="AA4" s="20">
        <f>SUM(B4:Z4)</f>
        <v>1328.5880000000002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73.569999999999993</v>
      </c>
      <c r="O7" s="28">
        <v>75</v>
      </c>
      <c r="P7" s="28">
        <v>82.45</v>
      </c>
      <c r="Q7" s="28">
        <v>89.01</v>
      </c>
      <c r="R7" s="28">
        <v>92.3</v>
      </c>
      <c r="S7" s="28">
        <v>96.21</v>
      </c>
      <c r="T7" s="28">
        <v>106.43</v>
      </c>
      <c r="U7" s="28">
        <v>171.05</v>
      </c>
      <c r="V7" s="28">
        <v>181.1</v>
      </c>
      <c r="W7" s="28">
        <v>153</v>
      </c>
      <c r="X7" s="28">
        <v>100.91</v>
      </c>
      <c r="Y7" s="28">
        <v>98.19</v>
      </c>
      <c r="Z7" s="29"/>
      <c r="AA7" s="30">
        <f>IF(SUM(B7:Z7)&lt;&gt;0,AVERAGEIF(B7:Z7,"&lt;&gt;"""),"")</f>
        <v>109.935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100</v>
      </c>
      <c r="R12" s="52">
        <v>66.182000000000002</v>
      </c>
      <c r="S12" s="52">
        <v>9</v>
      </c>
      <c r="T12" s="52"/>
      <c r="U12" s="52"/>
      <c r="V12" s="52"/>
      <c r="W12" s="52"/>
      <c r="X12" s="52"/>
      <c r="Y12" s="52">
        <v>5</v>
      </c>
      <c r="Z12" s="53"/>
      <c r="AA12" s="54">
        <f t="shared" si="0"/>
        <v>180.18200000000002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2.93</v>
      </c>
      <c r="Q14" s="57">
        <v>0.97900000000000009</v>
      </c>
      <c r="R14" s="57">
        <v>26.298999999999999</v>
      </c>
      <c r="S14" s="57">
        <v>8.3140000000000001</v>
      </c>
      <c r="T14" s="57">
        <v>1.649</v>
      </c>
      <c r="U14" s="57">
        <v>5.6520000000000001</v>
      </c>
      <c r="V14" s="57">
        <v>7.4009999999999989</v>
      </c>
      <c r="W14" s="57">
        <v>13.39</v>
      </c>
      <c r="X14" s="57">
        <v>12.794</v>
      </c>
      <c r="Y14" s="57">
        <v>11.091000000000001</v>
      </c>
      <c r="Z14" s="58"/>
      <c r="AA14" s="59">
        <f t="shared" si="0"/>
        <v>90.498999999999995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2.93</v>
      </c>
      <c r="Q16" s="62">
        <f t="shared" si="1"/>
        <v>100.979</v>
      </c>
      <c r="R16" s="62">
        <f t="shared" si="1"/>
        <v>92.480999999999995</v>
      </c>
      <c r="S16" s="62">
        <f t="shared" si="1"/>
        <v>17.314</v>
      </c>
      <c r="T16" s="62">
        <f t="shared" si="1"/>
        <v>1.649</v>
      </c>
      <c r="U16" s="62">
        <f t="shared" si="1"/>
        <v>5.6520000000000001</v>
      </c>
      <c r="V16" s="62">
        <f t="shared" si="1"/>
        <v>7.4009999999999989</v>
      </c>
      <c r="W16" s="62">
        <f t="shared" si="1"/>
        <v>13.39</v>
      </c>
      <c r="X16" s="62">
        <f t="shared" si="1"/>
        <v>12.794</v>
      </c>
      <c r="Y16" s="62">
        <f t="shared" si="1"/>
        <v>16.091000000000001</v>
      </c>
      <c r="Z16" s="63" t="str">
        <f t="shared" si="1"/>
        <v/>
      </c>
      <c r="AA16" s="64">
        <f>SUM(AA10:AA15)</f>
        <v>270.68100000000004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</v>
      </c>
      <c r="O20" s="77">
        <v>67.533000000000001</v>
      </c>
      <c r="P20" s="77">
        <v>4.7190000000000003</v>
      </c>
      <c r="Q20" s="77"/>
      <c r="R20" s="77"/>
      <c r="S20" s="77"/>
      <c r="T20" s="77"/>
      <c r="U20" s="77">
        <v>1.68</v>
      </c>
      <c r="V20" s="77">
        <v>1.52</v>
      </c>
      <c r="W20" s="77">
        <v>23.288</v>
      </c>
      <c r="X20" s="77">
        <v>0.72</v>
      </c>
      <c r="Y20" s="77"/>
      <c r="Z20" s="78"/>
      <c r="AA20" s="79">
        <f t="shared" si="2"/>
        <v>107.46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4.4470000000000001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4.4470000000000001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</v>
      </c>
      <c r="O25" s="88">
        <f t="shared" si="3"/>
        <v>67.533000000000001</v>
      </c>
      <c r="P25" s="88">
        <f t="shared" si="3"/>
        <v>9.1660000000000004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1.68</v>
      </c>
      <c r="V25" s="88">
        <f t="shared" si="3"/>
        <v>1.52</v>
      </c>
      <c r="W25" s="88">
        <f t="shared" si="3"/>
        <v>23.288</v>
      </c>
      <c r="X25" s="88">
        <f t="shared" si="3"/>
        <v>0.72</v>
      </c>
      <c r="Y25" s="88">
        <f t="shared" si="3"/>
        <v>0</v>
      </c>
      <c r="Z25" s="89" t="str">
        <f t="shared" si="3"/>
        <v/>
      </c>
      <c r="AA25" s="90">
        <f>SUM(AA19:AA24)</f>
        <v>111.907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</v>
      </c>
      <c r="O29" s="77">
        <v>67.533000000000001</v>
      </c>
      <c r="P29" s="77">
        <v>12.096</v>
      </c>
      <c r="Q29" s="77">
        <v>100.979</v>
      </c>
      <c r="R29" s="77">
        <v>92.480999999999995</v>
      </c>
      <c r="S29" s="77">
        <v>17.314</v>
      </c>
      <c r="T29" s="77">
        <v>1.649</v>
      </c>
      <c r="U29" s="77">
        <v>7.3319999999999999</v>
      </c>
      <c r="V29" s="77">
        <v>8.9209999999999994</v>
      </c>
      <c r="W29" s="77">
        <v>36.677999999999997</v>
      </c>
      <c r="X29" s="77">
        <v>13.513999999999999</v>
      </c>
      <c r="Y29" s="77">
        <v>16.091000000000001</v>
      </c>
      <c r="Z29" s="78"/>
      <c r="AA29" s="79">
        <f>SUM(B29:Z29)</f>
        <v>382.58800000000002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</v>
      </c>
      <c r="O31" s="62">
        <f t="shared" si="4"/>
        <v>67.533000000000001</v>
      </c>
      <c r="P31" s="62">
        <f t="shared" si="4"/>
        <v>12.096</v>
      </c>
      <c r="Q31" s="62">
        <f t="shared" si="4"/>
        <v>100.979</v>
      </c>
      <c r="R31" s="62">
        <f t="shared" si="4"/>
        <v>92.480999999999995</v>
      </c>
      <c r="S31" s="62">
        <f t="shared" si="4"/>
        <v>17.314</v>
      </c>
      <c r="T31" s="62">
        <f t="shared" si="4"/>
        <v>1.649</v>
      </c>
      <c r="U31" s="62">
        <f t="shared" si="4"/>
        <v>7.3319999999999999</v>
      </c>
      <c r="V31" s="62">
        <f t="shared" si="4"/>
        <v>8.9209999999999994</v>
      </c>
      <c r="W31" s="62">
        <f t="shared" si="4"/>
        <v>36.677999999999997</v>
      </c>
      <c r="X31" s="62">
        <f t="shared" si="4"/>
        <v>13.513999999999999</v>
      </c>
      <c r="Y31" s="62">
        <f t="shared" si="4"/>
        <v>16.091000000000001</v>
      </c>
      <c r="Z31" s="63" t="str">
        <f t="shared" si="4"/>
        <v/>
      </c>
      <c r="AA31" s="64">
        <f>SUM(AA28:AA30)</f>
        <v>382.58800000000002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204.6</v>
      </c>
      <c r="O38" s="99">
        <v>204.4</v>
      </c>
      <c r="P38" s="99">
        <v>271.10000000000002</v>
      </c>
      <c r="Q38" s="99">
        <v>18.600000000000001</v>
      </c>
      <c r="R38" s="99">
        <v>36.799999999999997</v>
      </c>
      <c r="S38" s="99">
        <v>84</v>
      </c>
      <c r="T38" s="99">
        <v>56.7</v>
      </c>
      <c r="U38" s="99"/>
      <c r="V38" s="99"/>
      <c r="W38" s="99">
        <v>1.8</v>
      </c>
      <c r="X38" s="99">
        <v>25.4</v>
      </c>
      <c r="Y38" s="99">
        <v>42.6</v>
      </c>
      <c r="Z38" s="100"/>
      <c r="AA38" s="79">
        <f t="shared" si="5"/>
        <v>946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204.6</v>
      </c>
      <c r="O39" s="88">
        <f t="shared" si="6"/>
        <v>204.4</v>
      </c>
      <c r="P39" s="88">
        <f t="shared" si="6"/>
        <v>271.10000000000002</v>
      </c>
      <c r="Q39" s="88">
        <f t="shared" si="6"/>
        <v>18.600000000000001</v>
      </c>
      <c r="R39" s="88">
        <f t="shared" si="6"/>
        <v>36.799999999999997</v>
      </c>
      <c r="S39" s="88">
        <f t="shared" si="6"/>
        <v>84</v>
      </c>
      <c r="T39" s="88">
        <f t="shared" si="6"/>
        <v>56.7</v>
      </c>
      <c r="U39" s="88">
        <f t="shared" si="6"/>
        <v>0</v>
      </c>
      <c r="V39" s="88">
        <f t="shared" si="6"/>
        <v>0</v>
      </c>
      <c r="W39" s="88">
        <f t="shared" si="6"/>
        <v>1.8</v>
      </c>
      <c r="X39" s="88">
        <f t="shared" si="6"/>
        <v>25.4</v>
      </c>
      <c r="Y39" s="88">
        <f t="shared" si="6"/>
        <v>42.6</v>
      </c>
      <c r="Z39" s="89" t="str">
        <f t="shared" si="6"/>
        <v/>
      </c>
      <c r="AA39" s="90">
        <f t="shared" si="5"/>
        <v>946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204.6</v>
      </c>
      <c r="O46" s="99">
        <v>204.4</v>
      </c>
      <c r="P46" s="99">
        <v>271.10000000000002</v>
      </c>
      <c r="Q46" s="99">
        <v>18.600000000000001</v>
      </c>
      <c r="R46" s="99">
        <v>36.799999999999997</v>
      </c>
      <c r="S46" s="99">
        <v>84</v>
      </c>
      <c r="T46" s="99">
        <v>56.7</v>
      </c>
      <c r="U46" s="99"/>
      <c r="V46" s="99"/>
      <c r="W46" s="99">
        <v>1.8</v>
      </c>
      <c r="X46" s="99">
        <v>25.4</v>
      </c>
      <c r="Y46" s="99">
        <v>42.6</v>
      </c>
      <c r="Z46" s="100"/>
      <c r="AA46" s="79">
        <f t="shared" si="7"/>
        <v>946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204.6</v>
      </c>
      <c r="O48" s="88">
        <f t="shared" si="8"/>
        <v>204.4</v>
      </c>
      <c r="P48" s="88">
        <f t="shared" si="8"/>
        <v>271.10000000000002</v>
      </c>
      <c r="Q48" s="88">
        <f t="shared" si="8"/>
        <v>18.600000000000001</v>
      </c>
      <c r="R48" s="88">
        <f t="shared" si="8"/>
        <v>36.799999999999997</v>
      </c>
      <c r="S48" s="88">
        <f t="shared" si="8"/>
        <v>84</v>
      </c>
      <c r="T48" s="88">
        <f t="shared" si="8"/>
        <v>56.7</v>
      </c>
      <c r="U48" s="88">
        <f t="shared" si="8"/>
        <v>0</v>
      </c>
      <c r="V48" s="88">
        <f t="shared" si="8"/>
        <v>0</v>
      </c>
      <c r="W48" s="88">
        <f t="shared" si="8"/>
        <v>1.8</v>
      </c>
      <c r="X48" s="88">
        <f t="shared" si="8"/>
        <v>25.4</v>
      </c>
      <c r="Y48" s="88">
        <f t="shared" si="8"/>
        <v>42.6</v>
      </c>
      <c r="Z48" s="89" t="str">
        <f t="shared" si="8"/>
        <v/>
      </c>
      <c r="AA48" s="90">
        <f t="shared" si="7"/>
        <v>946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212.6</v>
      </c>
      <c r="O51" s="88">
        <f t="shared" si="10"/>
        <v>271.93299999999999</v>
      </c>
      <c r="P51" s="88">
        <f t="shared" si="10"/>
        <v>283.19600000000003</v>
      </c>
      <c r="Q51" s="88">
        <f t="shared" si="10"/>
        <v>119.57900000000001</v>
      </c>
      <c r="R51" s="88">
        <f t="shared" si="10"/>
        <v>129.28100000000001</v>
      </c>
      <c r="S51" s="88">
        <f t="shared" si="10"/>
        <v>101.31399999999999</v>
      </c>
      <c r="T51" s="88">
        <f t="shared" si="10"/>
        <v>58.349000000000004</v>
      </c>
      <c r="U51" s="88">
        <f t="shared" si="10"/>
        <v>7.3319999999999999</v>
      </c>
      <c r="V51" s="88">
        <f t="shared" si="10"/>
        <v>8.9209999999999994</v>
      </c>
      <c r="W51" s="88">
        <f t="shared" si="10"/>
        <v>38.477999999999994</v>
      </c>
      <c r="X51" s="88">
        <f t="shared" si="10"/>
        <v>38.914000000000001</v>
      </c>
      <c r="Y51" s="88">
        <f t="shared" si="10"/>
        <v>58.691000000000003</v>
      </c>
      <c r="Z51" s="89" t="str">
        <f t="shared" si="10"/>
        <v/>
      </c>
      <c r="AA51" s="104">
        <f>SUM(B51:Z51)</f>
        <v>1328.5880000000002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212.57699999999997</v>
      </c>
      <c r="O4" s="18">
        <v>271.93299999999999</v>
      </c>
      <c r="P4" s="18">
        <v>283.23700000000002</v>
      </c>
      <c r="Q4" s="18">
        <v>119.53000000000002</v>
      </c>
      <c r="R4" s="18">
        <v>129.28100000000001</v>
      </c>
      <c r="S4" s="18">
        <v>101.333</v>
      </c>
      <c r="T4" s="18">
        <v>58.33</v>
      </c>
      <c r="U4" s="18">
        <v>7.3320000000000007</v>
      </c>
      <c r="V4" s="18">
        <v>8.9209999999999994</v>
      </c>
      <c r="W4" s="18">
        <v>38.478000000000002</v>
      </c>
      <c r="X4" s="18">
        <v>38.877000000000002</v>
      </c>
      <c r="Y4" s="18">
        <v>58.640999999999991</v>
      </c>
      <c r="Z4" s="19"/>
      <c r="AA4" s="20">
        <f>SUM(B4:Z4)</f>
        <v>1328.4700000000003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73.569999999999993</v>
      </c>
      <c r="O7" s="28">
        <v>75</v>
      </c>
      <c r="P7" s="28">
        <v>82.45</v>
      </c>
      <c r="Q7" s="28">
        <v>89.01</v>
      </c>
      <c r="R7" s="28">
        <v>92.3</v>
      </c>
      <c r="S7" s="28">
        <v>96.21</v>
      </c>
      <c r="T7" s="28">
        <v>106.43</v>
      </c>
      <c r="U7" s="28">
        <v>171.05</v>
      </c>
      <c r="V7" s="28">
        <v>181.1</v>
      </c>
      <c r="W7" s="28">
        <v>153</v>
      </c>
      <c r="X7" s="28">
        <v>100.91</v>
      </c>
      <c r="Y7" s="28">
        <v>98.19</v>
      </c>
      <c r="Z7" s="29"/>
      <c r="AA7" s="30">
        <f>IF(SUM(B7:Z7)&lt;&gt;0,AVERAGEIF(B7:Z7,"&lt;&gt;"""),"")</f>
        <v>109.935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56.804000000000002</v>
      </c>
      <c r="O14" s="57">
        <v>99.667000000000002</v>
      </c>
      <c r="P14" s="57">
        <v>125.69199999999998</v>
      </c>
      <c r="Q14" s="57">
        <v>38.199999999999996</v>
      </c>
      <c r="R14" s="57">
        <v>46.515000000000008</v>
      </c>
      <c r="S14" s="57">
        <v>22.408999999999999</v>
      </c>
      <c r="T14" s="57">
        <v>17.378</v>
      </c>
      <c r="U14" s="57">
        <v>5.5570000000000004</v>
      </c>
      <c r="V14" s="57">
        <v>6.41</v>
      </c>
      <c r="W14" s="57">
        <v>37.835999999999999</v>
      </c>
      <c r="X14" s="57">
        <v>19.087</v>
      </c>
      <c r="Y14" s="57">
        <v>19.367999999999999</v>
      </c>
      <c r="Z14" s="58"/>
      <c r="AA14" s="59">
        <f t="shared" si="0"/>
        <v>494.923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56.804000000000002</v>
      </c>
      <c r="O16" s="62">
        <f t="shared" si="1"/>
        <v>99.667000000000002</v>
      </c>
      <c r="P16" s="62">
        <f t="shared" si="1"/>
        <v>125.69199999999998</v>
      </c>
      <c r="Q16" s="62">
        <f t="shared" si="1"/>
        <v>38.199999999999996</v>
      </c>
      <c r="R16" s="62">
        <f t="shared" si="1"/>
        <v>46.515000000000008</v>
      </c>
      <c r="S16" s="62">
        <f t="shared" si="1"/>
        <v>22.408999999999999</v>
      </c>
      <c r="T16" s="62">
        <f t="shared" si="1"/>
        <v>17.378</v>
      </c>
      <c r="U16" s="62">
        <f t="shared" si="1"/>
        <v>5.5570000000000004</v>
      </c>
      <c r="V16" s="62">
        <f t="shared" si="1"/>
        <v>6.41</v>
      </c>
      <c r="W16" s="62">
        <f t="shared" si="1"/>
        <v>37.835999999999999</v>
      </c>
      <c r="X16" s="62">
        <f t="shared" si="1"/>
        <v>19.087</v>
      </c>
      <c r="Y16" s="62">
        <f t="shared" si="1"/>
        <v>19.367999999999999</v>
      </c>
      <c r="Z16" s="63" t="str">
        <f t="shared" si="1"/>
        <v/>
      </c>
      <c r="AA16" s="64">
        <f>SUM(AA10:AA15)</f>
        <v>494.923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1.41</v>
      </c>
      <c r="W19" s="72"/>
      <c r="X19" s="72"/>
      <c r="Y19" s="72"/>
      <c r="Z19" s="73"/>
      <c r="AA19" s="74">
        <f t="shared" ref="AA19:AA24" si="2">SUM(B19:Z19)</f>
        <v>1.41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37.743000000000002</v>
      </c>
      <c r="O20" s="77">
        <v>41.917000000000002</v>
      </c>
      <c r="P20" s="77">
        <v>43.588999999999999</v>
      </c>
      <c r="Q20" s="77">
        <v>27.308</v>
      </c>
      <c r="R20" s="77">
        <v>30.349</v>
      </c>
      <c r="S20" s="77">
        <v>28.096000000000004</v>
      </c>
      <c r="T20" s="77">
        <v>22.713999999999999</v>
      </c>
      <c r="U20" s="77"/>
      <c r="V20" s="77"/>
      <c r="W20" s="77"/>
      <c r="X20" s="77">
        <v>16.725000000000001</v>
      </c>
      <c r="Y20" s="77">
        <v>17.495999999999999</v>
      </c>
      <c r="Z20" s="78"/>
      <c r="AA20" s="79">
        <f t="shared" si="2"/>
        <v>265.93699999999995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118.03000000000002</v>
      </c>
      <c r="O21" s="81">
        <v>130.34900000000002</v>
      </c>
      <c r="P21" s="81">
        <v>113.956</v>
      </c>
      <c r="Q21" s="81">
        <v>54.021999999999998</v>
      </c>
      <c r="R21" s="81">
        <v>52.417000000000002</v>
      </c>
      <c r="S21" s="81">
        <v>50.827999999999996</v>
      </c>
      <c r="T21" s="81">
        <v>18.238</v>
      </c>
      <c r="U21" s="81">
        <v>1.7749999999999999</v>
      </c>
      <c r="V21" s="81">
        <v>1.101</v>
      </c>
      <c r="W21" s="81">
        <v>0.64200000000000002</v>
      </c>
      <c r="X21" s="81">
        <v>3.0649999999999999</v>
      </c>
      <c r="Y21" s="81">
        <v>21.776999999999997</v>
      </c>
      <c r="Z21" s="78"/>
      <c r="AA21" s="79">
        <f t="shared" si="2"/>
        <v>566.20000000000005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155.77300000000002</v>
      </c>
      <c r="O25" s="88">
        <f t="shared" si="3"/>
        <v>172.26600000000002</v>
      </c>
      <c r="P25" s="88">
        <f t="shared" si="3"/>
        <v>157.54500000000002</v>
      </c>
      <c r="Q25" s="88">
        <f t="shared" si="3"/>
        <v>81.33</v>
      </c>
      <c r="R25" s="88">
        <f t="shared" si="3"/>
        <v>82.766000000000005</v>
      </c>
      <c r="S25" s="88">
        <f t="shared" si="3"/>
        <v>78.924000000000007</v>
      </c>
      <c r="T25" s="88">
        <f t="shared" si="3"/>
        <v>40.951999999999998</v>
      </c>
      <c r="U25" s="88">
        <f t="shared" si="3"/>
        <v>1.7749999999999999</v>
      </c>
      <c r="V25" s="88">
        <f t="shared" si="3"/>
        <v>2.5110000000000001</v>
      </c>
      <c r="W25" s="88">
        <f t="shared" si="3"/>
        <v>0.64200000000000002</v>
      </c>
      <c r="X25" s="88">
        <f t="shared" si="3"/>
        <v>19.790000000000003</v>
      </c>
      <c r="Y25" s="88">
        <f t="shared" si="3"/>
        <v>39.272999999999996</v>
      </c>
      <c r="Z25" s="89">
        <f t="shared" si="3"/>
        <v>0</v>
      </c>
      <c r="AA25" s="90">
        <f t="shared" si="3"/>
        <v>833.54700000000003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212.577</v>
      </c>
      <c r="O29" s="77">
        <v>271.93299999999999</v>
      </c>
      <c r="P29" s="77">
        <v>283.23700000000002</v>
      </c>
      <c r="Q29" s="77">
        <v>119.53</v>
      </c>
      <c r="R29" s="77">
        <v>129.28100000000001</v>
      </c>
      <c r="S29" s="77">
        <v>101.333</v>
      </c>
      <c r="T29" s="77">
        <v>58.33</v>
      </c>
      <c r="U29" s="77">
        <v>7.3319999999999999</v>
      </c>
      <c r="V29" s="77">
        <v>8.9209999999999994</v>
      </c>
      <c r="W29" s="77">
        <v>38.478000000000002</v>
      </c>
      <c r="X29" s="77">
        <v>38.877000000000002</v>
      </c>
      <c r="Y29" s="77">
        <v>58.640999999999998</v>
      </c>
      <c r="Z29" s="78"/>
      <c r="AA29" s="79">
        <f>SUM(B29:Z29)</f>
        <v>1328.4700000000003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212.577</v>
      </c>
      <c r="O31" s="62">
        <f t="shared" si="4"/>
        <v>271.93299999999999</v>
      </c>
      <c r="P31" s="62">
        <f t="shared" si="4"/>
        <v>283.23700000000002</v>
      </c>
      <c r="Q31" s="62">
        <f t="shared" si="4"/>
        <v>119.53</v>
      </c>
      <c r="R31" s="62">
        <f t="shared" si="4"/>
        <v>129.28100000000001</v>
      </c>
      <c r="S31" s="62">
        <f t="shared" si="4"/>
        <v>101.333</v>
      </c>
      <c r="T31" s="62">
        <f t="shared" si="4"/>
        <v>58.33</v>
      </c>
      <c r="U31" s="62">
        <f t="shared" si="4"/>
        <v>7.3319999999999999</v>
      </c>
      <c r="V31" s="62">
        <f t="shared" si="4"/>
        <v>8.9209999999999994</v>
      </c>
      <c r="W31" s="62">
        <f t="shared" si="4"/>
        <v>38.478000000000002</v>
      </c>
      <c r="X31" s="62">
        <f t="shared" si="4"/>
        <v>38.877000000000002</v>
      </c>
      <c r="Y31" s="62">
        <f t="shared" si="4"/>
        <v>58.640999999999998</v>
      </c>
      <c r="Z31" s="63">
        <f t="shared" si="4"/>
        <v>0</v>
      </c>
      <c r="AA31" s="64">
        <f t="shared" si="4"/>
        <v>1328.4700000000003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212.57700000000003</v>
      </c>
      <c r="O51" s="88">
        <f t="shared" si="10"/>
        <v>271.93299999999999</v>
      </c>
      <c r="P51" s="88">
        <f t="shared" si="10"/>
        <v>283.23699999999997</v>
      </c>
      <c r="Q51" s="88">
        <f t="shared" si="10"/>
        <v>119.53</v>
      </c>
      <c r="R51" s="88">
        <f t="shared" si="10"/>
        <v>129.28100000000001</v>
      </c>
      <c r="S51" s="88">
        <f t="shared" si="10"/>
        <v>101.333</v>
      </c>
      <c r="T51" s="88">
        <f t="shared" si="10"/>
        <v>58.33</v>
      </c>
      <c r="U51" s="88">
        <f t="shared" si="10"/>
        <v>7.3320000000000007</v>
      </c>
      <c r="V51" s="88">
        <f t="shared" si="10"/>
        <v>8.9209999999999994</v>
      </c>
      <c r="W51" s="88">
        <f t="shared" si="10"/>
        <v>38.478000000000002</v>
      </c>
      <c r="X51" s="88">
        <f t="shared" si="10"/>
        <v>38.877000000000002</v>
      </c>
      <c r="Y51" s="88">
        <f t="shared" si="10"/>
        <v>58.640999999999991</v>
      </c>
      <c r="Z51" s="89">
        <f t="shared" si="10"/>
        <v>0</v>
      </c>
      <c r="AA51" s="104">
        <f>SUM(B51:Z51)</f>
        <v>1328.4700000000003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-204.6</v>
      </c>
      <c r="O4" s="18">
        <v>-204.4</v>
      </c>
      <c r="P4" s="18">
        <v>-271.10000000000002</v>
      </c>
      <c r="Q4" s="18">
        <v>-18.600000000000001</v>
      </c>
      <c r="R4" s="18">
        <v>-36.799999999999997</v>
      </c>
      <c r="S4" s="18">
        <v>-84</v>
      </c>
      <c r="T4" s="18">
        <v>-56.7</v>
      </c>
      <c r="U4" s="18"/>
      <c r="V4" s="18"/>
      <c r="W4" s="18">
        <v>-1.8</v>
      </c>
      <c r="X4" s="18">
        <v>-25.4</v>
      </c>
      <c r="Y4" s="18">
        <v>-42.6</v>
      </c>
      <c r="Z4" s="19"/>
      <c r="AA4" s="111">
        <f>SUM(B4:Z4)</f>
        <v>-946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73.569999999999993</v>
      </c>
      <c r="O7" s="117">
        <v>75</v>
      </c>
      <c r="P7" s="117">
        <v>82.45</v>
      </c>
      <c r="Q7" s="117">
        <v>89.01</v>
      </c>
      <c r="R7" s="117">
        <v>92.3</v>
      </c>
      <c r="S7" s="117">
        <v>96.21</v>
      </c>
      <c r="T7" s="117">
        <v>106.43</v>
      </c>
      <c r="U7" s="117">
        <v>171.05</v>
      </c>
      <c r="V7" s="117">
        <v>181.1</v>
      </c>
      <c r="W7" s="117">
        <v>153</v>
      </c>
      <c r="X7" s="117">
        <v>100.91</v>
      </c>
      <c r="Y7" s="117">
        <v>98.19</v>
      </c>
      <c r="Z7" s="118"/>
      <c r="AA7" s="119">
        <f>IF(SUM(B7:Z7)&lt;&gt;0,AVERAGEIF(B7:Z7,"&lt;&gt;"""),"")</f>
        <v>109.935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204.6</v>
      </c>
      <c r="O15" s="133">
        <v>204.4</v>
      </c>
      <c r="P15" s="133">
        <v>271.10000000000002</v>
      </c>
      <c r="Q15" s="133">
        <v>18.600000000000001</v>
      </c>
      <c r="R15" s="133">
        <v>36.799999999999997</v>
      </c>
      <c r="S15" s="133">
        <v>84</v>
      </c>
      <c r="T15" s="133">
        <v>56.7</v>
      </c>
      <c r="U15" s="133"/>
      <c r="V15" s="133"/>
      <c r="W15" s="133">
        <v>1.8</v>
      </c>
      <c r="X15" s="133">
        <v>25.4</v>
      </c>
      <c r="Y15" s="133">
        <v>42.6</v>
      </c>
      <c r="Z15" s="131"/>
      <c r="AA15" s="132">
        <f t="shared" si="0"/>
        <v>946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204.6</v>
      </c>
      <c r="O16" s="135">
        <f t="shared" si="1"/>
        <v>204.4</v>
      </c>
      <c r="P16" s="135">
        <f t="shared" si="1"/>
        <v>271.10000000000002</v>
      </c>
      <c r="Q16" s="135">
        <f t="shared" si="1"/>
        <v>18.600000000000001</v>
      </c>
      <c r="R16" s="135">
        <f t="shared" si="1"/>
        <v>36.799999999999997</v>
      </c>
      <c r="S16" s="135">
        <f t="shared" si="1"/>
        <v>84</v>
      </c>
      <c r="T16" s="135">
        <f t="shared" si="1"/>
        <v>56.7</v>
      </c>
      <c r="U16" s="135">
        <f t="shared" si="1"/>
        <v>0</v>
      </c>
      <c r="V16" s="135">
        <f t="shared" si="1"/>
        <v>0</v>
      </c>
      <c r="W16" s="135">
        <f t="shared" si="1"/>
        <v>1.8</v>
      </c>
      <c r="X16" s="135">
        <f t="shared" si="1"/>
        <v>25.4</v>
      </c>
      <c r="Y16" s="135">
        <f t="shared" si="1"/>
        <v>42.6</v>
      </c>
      <c r="Z16" s="136" t="str">
        <f t="shared" si="1"/>
        <v/>
      </c>
      <c r="AA16" s="90">
        <f t="shared" si="0"/>
        <v>946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2024-05-14T08:20:56Z</dcterms:created>
  <dcterms:modified xsi:type="dcterms:W3CDTF">2024-05-14T08:20:57Z</dcterms:modified>
</cp:coreProperties>
</file>