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<sst xmlns="http://schemas.openxmlformats.org/spreadsheetml/2006/main" count="117" uniqueCount="53">
  <si>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13/05/2024 11:29:04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</si>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</sst>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D3-4ED4-BD4A-514478DAC9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D3-4ED4-BD4A-514478DAC9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37.075000000000003</c:v>
                </c:pt>
                <c:pt idx="22">
                  <c:v>3</c:v>
                </c:pt>
                <c:pt idx="23">
                  <c:v>14.333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D3-4ED4-BD4A-514478DAC9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32.5</c:v>
                </c:pt>
                <c:pt idx="17">
                  <c:v>72.8</c:v>
                </c:pt>
                <c:pt idx="18">
                  <c:v>0</c:v>
                </c:pt>
                <c:pt idx="19">
                  <c:v>54.5</c:v>
                </c:pt>
                <c:pt idx="20">
                  <c:v>0</c:v>
                </c:pt>
                <c:pt idx="21">
                  <c:v>2.8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D3-4ED4-BD4A-514478DAC9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7.1479999999999997</c:v>
                </c:pt>
                <c:pt idx="14">
                  <c:v>0.52400000000000002</c:v>
                </c:pt>
                <c:pt idx="15">
                  <c:v>0.105</c:v>
                </c:pt>
                <c:pt idx="16">
                  <c:v>9.5000000000000001E-2</c:v>
                </c:pt>
                <c:pt idx="17">
                  <c:v>3.7999999999999999E-2</c:v>
                </c:pt>
                <c:pt idx="18">
                  <c:v>0.88</c:v>
                </c:pt>
                <c:pt idx="19">
                  <c:v>1.577</c:v>
                </c:pt>
                <c:pt idx="20">
                  <c:v>2.093</c:v>
                </c:pt>
                <c:pt idx="21">
                  <c:v>6.31</c:v>
                </c:pt>
                <c:pt idx="22">
                  <c:v>9.8800000000000008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D3-4ED4-BD4A-514478DAC9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D3-4ED4-BD4A-514478DAC9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D3-4ED4-BD4A-514478DA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88.28</c:v>
                </c:pt>
                <c:pt idx="13">
                  <c:v>95.372</c:v>
                </c:pt>
                <c:pt idx="14">
                  <c:v>76.757000000000005</c:v>
                </c:pt>
                <c:pt idx="15">
                  <c:v>65.977000000000004</c:v>
                </c:pt>
                <c:pt idx="16">
                  <c:v>32.548000000000002</c:v>
                </c:pt>
                <c:pt idx="17">
                  <c:v>72.811000000000007</c:v>
                </c:pt>
                <c:pt idx="18">
                  <c:v>17.549000000000003</c:v>
                </c:pt>
                <c:pt idx="19">
                  <c:v>73.891999999999996</c:v>
                </c:pt>
                <c:pt idx="20">
                  <c:v>19.993000000000002</c:v>
                </c:pt>
                <c:pt idx="21">
                  <c:v>77.332999999999998</c:v>
                </c:pt>
                <c:pt idx="22">
                  <c:v>29.902000000000001</c:v>
                </c:pt>
                <c:pt idx="23">
                  <c:v>25.968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D3-4ED4-BD4A-514478DA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63.92</c:v>
                </c:pt>
                <c:pt idx="13">
                  <c:v>65</c:v>
                </c:pt>
                <c:pt idx="14">
                  <c:v>74.489999999999995</c:v>
                </c:pt>
                <c:pt idx="15">
                  <c:v>79.94</c:v>
                </c:pt>
                <c:pt idx="16">
                  <c:v>89.2</c:v>
                </c:pt>
                <c:pt idx="17">
                  <c:v>88.12</c:v>
                </c:pt>
                <c:pt idx="18">
                  <c:v>99.3</c:v>
                </c:pt>
                <c:pt idx="19">
                  <c:v>134</c:v>
                </c:pt>
                <c:pt idx="20">
                  <c:v>137.94999999999999</c:v>
                </c:pt>
                <c:pt idx="21">
                  <c:v>130</c:v>
                </c:pt>
                <c:pt idx="22">
                  <c:v>93.03</c:v>
                </c:pt>
                <c:pt idx="23">
                  <c:v>84.3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D3-4ED4-BD4A-514478DA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88.279999999999987</v>
      </c>
      <c r="O4" s="18">
        <v>95.372</v>
      </c>
      <c r="P4" s="18">
        <v>76.756999999999991</v>
      </c>
      <c r="Q4" s="18">
        <v>65.977000000000004</v>
      </c>
      <c r="R4" s="18">
        <v>32.594999999999999</v>
      </c>
      <c r="S4" s="18">
        <v>72.837999999999994</v>
      </c>
      <c r="T4" s="18">
        <v>17.579999999999998</v>
      </c>
      <c r="U4" s="18">
        <v>73.926000000000002</v>
      </c>
      <c r="V4" s="18">
        <v>19.979999999999997</v>
      </c>
      <c r="W4" s="18">
        <v>77.359000000000009</v>
      </c>
      <c r="X4" s="18">
        <v>29.902000000000005</v>
      </c>
      <c r="Y4" s="18">
        <v>25.968</v>
      </c>
      <c r="Z4" s="19"/>
      <c r="AA4" s="20">
        <f>SUM(B4:Z4)</f>
        <v>676.53399999999999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63.92</v>
      </c>
      <c r="O7" s="28">
        <v>65</v>
      </c>
      <c r="P7" s="28">
        <v>74.489999999999995</v>
      </c>
      <c r="Q7" s="28">
        <v>79.94</v>
      </c>
      <c r="R7" s="28">
        <v>89.2</v>
      </c>
      <c r="S7" s="28">
        <v>88.12</v>
      </c>
      <c r="T7" s="28">
        <v>99.3</v>
      </c>
      <c r="U7" s="28">
        <v>134</v>
      </c>
      <c r="V7" s="28">
        <v>137.94999999999999</v>
      </c>
      <c r="W7" s="28">
        <v>130</v>
      </c>
      <c r="X7" s="28">
        <v>93.03</v>
      </c>
      <c r="Y7" s="28">
        <v>84.3</v>
      </c>
      <c r="Z7" s="29"/>
      <c r="AA7" s="30">
        <f>IF(SUM(B7:Z7)&lt;&gt;0,AVERAGEIF(B7:Z7,"&lt;&gt;"""),"")</f>
        <v>94.9375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37.075000000000003</v>
      </c>
      <c r="X12" s="52">
        <v>3</v>
      </c>
      <c r="Y12" s="52">
        <v>14.333</v>
      </c>
      <c r="Z12" s="53"/>
      <c r="AA12" s="54">
        <f t="shared" si="0"/>
        <v>54.408000000000001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7.1479999999999997</v>
      </c>
      <c r="P14" s="57">
        <v>0.52400000000000002</v>
      </c>
      <c r="Q14" s="57">
        <v>0.105</v>
      </c>
      <c r="R14" s="57">
        <v>9.5000000000000001E-2</v>
      </c>
      <c r="S14" s="57">
        <v>3.7999999999999999E-2</v>
      </c>
      <c r="T14" s="57">
        <v>0.88</v>
      </c>
      <c r="U14" s="57">
        <v>1.577</v>
      </c>
      <c r="V14" s="57">
        <v>2.093</v>
      </c>
      <c r="W14" s="57">
        <v>6.31</v>
      </c>
      <c r="X14" s="57">
        <v>9.8800000000000008</v>
      </c>
      <c r="Y14" s="57"/>
      <c r="Z14" s="58"/>
      <c r="AA14" s="59">
        <f t="shared" si="0"/>
        <v>28.65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7.1479999999999997</v>
      </c>
      <c r="P16" s="62">
        <f t="shared" si="1"/>
        <v>0.52400000000000002</v>
      </c>
      <c r="Q16" s="62">
        <f t="shared" si="1"/>
        <v>0.105</v>
      </c>
      <c r="R16" s="62">
        <f t="shared" si="1"/>
        <v>9.5000000000000001E-2</v>
      </c>
      <c r="S16" s="62">
        <f t="shared" si="1"/>
        <v>3.7999999999999999E-2</v>
      </c>
      <c r="T16" s="62">
        <f t="shared" si="1"/>
        <v>0.88</v>
      </c>
      <c r="U16" s="62">
        <f t="shared" si="1"/>
        <v>1.577</v>
      </c>
      <c r="V16" s="62">
        <f t="shared" si="1"/>
        <v>2.093</v>
      </c>
      <c r="W16" s="62">
        <f t="shared" si="1"/>
        <v>43.385000000000005</v>
      </c>
      <c r="X16" s="62">
        <f t="shared" si="1"/>
        <v>12.88</v>
      </c>
      <c r="Y16" s="62">
        <f t="shared" si="1"/>
        <v>14.333</v>
      </c>
      <c r="Z16" s="63" t="str">
        <f t="shared" si="1"/>
        <v/>
      </c>
      <c r="AA16" s="64">
        <f>SUM(AA10:AA15)</f>
        <v>83.057999999999993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2.9329999999999998</v>
      </c>
      <c r="X19" s="72"/>
      <c r="Y19" s="72"/>
      <c r="Z19" s="73"/>
      <c r="AA19" s="74">
        <f t="shared" ref="AA19:AA24" si="2">SUM(B19:Z19)</f>
        <v>2.9329999999999998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5.2069999999999999</v>
      </c>
      <c r="O20" s="77">
        <v>7.1</v>
      </c>
      <c r="P20" s="77">
        <v>1.25</v>
      </c>
      <c r="Q20" s="77">
        <v>4.867</v>
      </c>
      <c r="R20" s="77"/>
      <c r="S20" s="77"/>
      <c r="T20" s="77">
        <v>6.1219999999999999</v>
      </c>
      <c r="U20" s="77">
        <v>6.2030000000000003</v>
      </c>
      <c r="V20" s="77">
        <v>5.9390000000000001</v>
      </c>
      <c r="W20" s="77">
        <v>8.2889999999999997</v>
      </c>
      <c r="X20" s="77">
        <v>5.4</v>
      </c>
      <c r="Y20" s="77">
        <v>5.3010000000000002</v>
      </c>
      <c r="Z20" s="78"/>
      <c r="AA20" s="79">
        <f t="shared" si="2"/>
        <v>55.678000000000004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83.072999999999993</v>
      </c>
      <c r="O21" s="81">
        <v>81.123999999999995</v>
      </c>
      <c r="P21" s="81">
        <v>74.98299999999999</v>
      </c>
      <c r="Q21" s="81">
        <v>61.005000000000003</v>
      </c>
      <c r="R21" s="81"/>
      <c r="S21" s="81"/>
      <c r="T21" s="81">
        <v>10.577999999999999</v>
      </c>
      <c r="U21" s="81">
        <v>11.646000000000001</v>
      </c>
      <c r="V21" s="81">
        <v>11.948</v>
      </c>
      <c r="W21" s="81">
        <v>19.951999999999998</v>
      </c>
      <c r="X21" s="81">
        <v>11.622</v>
      </c>
      <c r="Y21" s="81">
        <v>6.3339999999999996</v>
      </c>
      <c r="Z21" s="78"/>
      <c r="AA21" s="79">
        <f t="shared" si="2"/>
        <v>372.26499999999999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88.279999999999987</v>
      </c>
      <c r="O25" s="88">
        <f t="shared" si="3"/>
        <v>88.22399999999999</v>
      </c>
      <c r="P25" s="88">
        <f t="shared" si="3"/>
        <v>76.23299999999999</v>
      </c>
      <c r="Q25" s="88">
        <f t="shared" si="3"/>
        <v>65.872</v>
      </c>
      <c r="R25" s="88">
        <f t="shared" si="3"/>
        <v>0</v>
      </c>
      <c r="S25" s="88">
        <f t="shared" si="3"/>
        <v>0</v>
      </c>
      <c r="T25" s="88">
        <f t="shared" si="3"/>
        <v>16.7</v>
      </c>
      <c r="U25" s="88">
        <f t="shared" si="3"/>
        <v>17.849</v>
      </c>
      <c r="V25" s="88">
        <f t="shared" si="3"/>
        <v>17.887</v>
      </c>
      <c r="W25" s="88">
        <f t="shared" si="3"/>
        <v>31.173999999999999</v>
      </c>
      <c r="X25" s="88">
        <f t="shared" si="3"/>
        <v>17.021999999999998</v>
      </c>
      <c r="Y25" s="88">
        <f t="shared" si="3"/>
        <v>11.635</v>
      </c>
      <c r="Z25" s="89" t="str">
        <f t="shared" si="3"/>
        <v/>
      </c>
      <c r="AA25" s="90">
        <f>SUM(AA19:AA24)</f>
        <v>430.87599999999998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88.28</v>
      </c>
      <c r="O29" s="77">
        <v>95.372</v>
      </c>
      <c r="P29" s="77">
        <v>76.757000000000005</v>
      </c>
      <c r="Q29" s="77">
        <v>65.977000000000004</v>
      </c>
      <c r="R29" s="77">
        <v>9.5000000000000001E-2</v>
      </c>
      <c r="S29" s="77">
        <v>3.7999999999999999E-2</v>
      </c>
      <c r="T29" s="77">
        <v>17.579999999999998</v>
      </c>
      <c r="U29" s="77">
        <v>19.425999999999998</v>
      </c>
      <c r="V29" s="77">
        <v>19.98</v>
      </c>
      <c r="W29" s="77">
        <v>74.558999999999997</v>
      </c>
      <c r="X29" s="77">
        <v>29.902000000000001</v>
      </c>
      <c r="Y29" s="77">
        <v>25.968</v>
      </c>
      <c r="Z29" s="78"/>
      <c r="AA29" s="79">
        <f>SUM(B29:Z29)</f>
        <v>513.93399999999997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88.28</v>
      </c>
      <c r="O31" s="62">
        <f t="shared" si="4"/>
        <v>95.372</v>
      </c>
      <c r="P31" s="62">
        <f t="shared" si="4"/>
        <v>76.757000000000005</v>
      </c>
      <c r="Q31" s="62">
        <f t="shared" si="4"/>
        <v>65.977000000000004</v>
      </c>
      <c r="R31" s="62">
        <f t="shared" si="4"/>
        <v>9.5000000000000001E-2</v>
      </c>
      <c r="S31" s="62">
        <f t="shared" si="4"/>
        <v>3.7999999999999999E-2</v>
      </c>
      <c r="T31" s="62">
        <f t="shared" si="4"/>
        <v>17.579999999999998</v>
      </c>
      <c r="U31" s="62">
        <f t="shared" si="4"/>
        <v>19.425999999999998</v>
      </c>
      <c r="V31" s="62">
        <f t="shared" si="4"/>
        <v>19.98</v>
      </c>
      <c r="W31" s="62">
        <f t="shared" si="4"/>
        <v>74.558999999999997</v>
      </c>
      <c r="X31" s="62">
        <f t="shared" si="4"/>
        <v>29.902000000000001</v>
      </c>
      <c r="Y31" s="62">
        <f t="shared" si="4"/>
        <v>25.968</v>
      </c>
      <c r="Z31" s="63" t="str">
        <f t="shared" si="4"/>
        <v/>
      </c>
      <c r="AA31" s="64">
        <f>SUM(AA28:AA30)</f>
        <v>513.93399999999997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32.5</v>
      </c>
      <c r="S38" s="99">
        <v>72.8</v>
      </c>
      <c r="T38" s="99"/>
      <c r="U38" s="99">
        <v>54.5</v>
      </c>
      <c r="V38" s="99"/>
      <c r="W38" s="99">
        <v>2.8</v>
      </c>
      <c r="X38" s="99"/>
      <c r="Y38" s="99"/>
      <c r="Z38" s="100"/>
      <c r="AA38" s="79">
        <f t="shared" si="5"/>
        <v>162.60000000000002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32.5</v>
      </c>
      <c r="S39" s="88">
        <f t="shared" si="6"/>
        <v>72.8</v>
      </c>
      <c r="T39" s="88">
        <f t="shared" si="6"/>
        <v>0</v>
      </c>
      <c r="U39" s="88">
        <f t="shared" si="6"/>
        <v>54.5</v>
      </c>
      <c r="V39" s="88">
        <f t="shared" si="6"/>
        <v>0</v>
      </c>
      <c r="W39" s="88">
        <f t="shared" si="6"/>
        <v>2.8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32.5</v>
      </c>
      <c r="S46" s="99">
        <v>72.8</v>
      </c>
      <c r="T46" s="99"/>
      <c r="U46" s="99">
        <v>54.5</v>
      </c>
      <c r="V46" s="99"/>
      <c r="W46" s="99">
        <v>2.8</v>
      </c>
      <c r="X46" s="99"/>
      <c r="Y46" s="99"/>
      <c r="Z46" s="100"/>
      <c r="AA46" s="79">
        <f t="shared" si="7"/>
        <v>162.60000000000002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32.5</v>
      </c>
      <c r="S48" s="88">
        <f t="shared" si="8"/>
        <v>72.8</v>
      </c>
      <c r="T48" s="88">
        <f t="shared" si="8"/>
        <v>0</v>
      </c>
      <c r="U48" s="88">
        <f t="shared" si="8"/>
        <v>54.5</v>
      </c>
      <c r="V48" s="88">
        <f t="shared" si="8"/>
        <v>0</v>
      </c>
      <c r="W48" s="88">
        <f t="shared" si="8"/>
        <v>2.8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88.279999999999987</v>
      </c>
      <c r="O51" s="88">
        <f t="shared" si="10"/>
        <v>95.371999999999986</v>
      </c>
      <c r="P51" s="88">
        <f t="shared" si="10"/>
        <v>76.756999999999991</v>
      </c>
      <c r="Q51" s="88">
        <f t="shared" si="10"/>
        <v>65.977000000000004</v>
      </c>
      <c r="R51" s="88">
        <f t="shared" si="10"/>
        <v>32.594999999999999</v>
      </c>
      <c r="S51" s="88">
        <f t="shared" si="10"/>
        <v>72.837999999999994</v>
      </c>
      <c r="T51" s="88">
        <f t="shared" si="10"/>
        <v>17.579999999999998</v>
      </c>
      <c r="U51" s="88">
        <f t="shared" si="10"/>
        <v>73.926000000000002</v>
      </c>
      <c r="V51" s="88">
        <f t="shared" si="10"/>
        <v>19.98</v>
      </c>
      <c r="W51" s="88">
        <f t="shared" si="10"/>
        <v>77.358999999999995</v>
      </c>
      <c r="X51" s="88">
        <f t="shared" si="10"/>
        <v>29.902000000000001</v>
      </c>
      <c r="Y51" s="88">
        <f t="shared" si="10"/>
        <v>25.968</v>
      </c>
      <c r="Z51" s="89" t="str">
        <f t="shared" si="10"/>
        <v/>
      </c>
      <c r="AA51" s="104">
        <f>SUM(B51:Z51)</f>
        <v>676.53399999999999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88.28</v>
      </c>
      <c r="O4" s="18">
        <v>95.372</v>
      </c>
      <c r="P4" s="18">
        <v>76.757000000000005</v>
      </c>
      <c r="Q4" s="18">
        <v>65.977000000000004</v>
      </c>
      <c r="R4" s="18">
        <v>32.548000000000002</v>
      </c>
      <c r="S4" s="18">
        <v>72.811000000000007</v>
      </c>
      <c r="T4" s="18">
        <v>17.549000000000003</v>
      </c>
      <c r="U4" s="18">
        <v>73.891999999999996</v>
      </c>
      <c r="V4" s="18">
        <v>19.993000000000002</v>
      </c>
      <c r="W4" s="18">
        <v>77.332999999999998</v>
      </c>
      <c r="X4" s="18">
        <v>29.902000000000001</v>
      </c>
      <c r="Y4" s="18">
        <v>25.968</v>
      </c>
      <c r="Z4" s="19"/>
      <c r="AA4" s="20">
        <f>SUM(B4:Z4)</f>
        <v>676.38199999999995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63.92</v>
      </c>
      <c r="O7" s="28">
        <v>65</v>
      </c>
      <c r="P7" s="28">
        <v>74.489999999999995</v>
      </c>
      <c r="Q7" s="28">
        <v>79.94</v>
      </c>
      <c r="R7" s="28">
        <v>89.2</v>
      </c>
      <c r="S7" s="28">
        <v>88.12</v>
      </c>
      <c r="T7" s="28">
        <v>99.3</v>
      </c>
      <c r="U7" s="28">
        <v>134</v>
      </c>
      <c r="V7" s="28">
        <v>137.94999999999999</v>
      </c>
      <c r="W7" s="28">
        <v>130</v>
      </c>
      <c r="X7" s="28">
        <v>93.03</v>
      </c>
      <c r="Y7" s="28">
        <v>84.3</v>
      </c>
      <c r="Z7" s="29"/>
      <c r="AA7" s="30">
        <f>IF(SUM(B7:Z7)&lt;&gt;0,AVERAGEIF(B7:Z7,"&lt;&gt;"""),"")</f>
        <v>94.9375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39.044000000000004</v>
      </c>
      <c r="O14" s="57">
        <v>31.282999999999998</v>
      </c>
      <c r="P14" s="57">
        <v>18.282</v>
      </c>
      <c r="Q14" s="57">
        <v>23.97</v>
      </c>
      <c r="R14" s="57">
        <v>17.843</v>
      </c>
      <c r="S14" s="57">
        <v>12.373999999999999</v>
      </c>
      <c r="T14" s="57">
        <v>3.5179999999999998</v>
      </c>
      <c r="U14" s="57">
        <v>17.790000000000003</v>
      </c>
      <c r="V14" s="57"/>
      <c r="W14" s="57"/>
      <c r="X14" s="57">
        <v>1.9729999999999999</v>
      </c>
      <c r="Y14" s="57">
        <v>2.621</v>
      </c>
      <c r="Z14" s="58"/>
      <c r="AA14" s="59">
        <f t="shared" si="0"/>
        <v>168.69800000000001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39.044000000000004</v>
      </c>
      <c r="O16" s="62">
        <f t="shared" si="1"/>
        <v>31.282999999999998</v>
      </c>
      <c r="P16" s="62">
        <f t="shared" si="1"/>
        <v>18.282</v>
      </c>
      <c r="Q16" s="62">
        <f t="shared" si="1"/>
        <v>23.97</v>
      </c>
      <c r="R16" s="62">
        <f t="shared" si="1"/>
        <v>17.843</v>
      </c>
      <c r="S16" s="62">
        <f t="shared" si="1"/>
        <v>12.373999999999999</v>
      </c>
      <c r="T16" s="62">
        <f t="shared" si="1"/>
        <v>3.5179999999999998</v>
      </c>
      <c r="U16" s="62">
        <f t="shared" si="1"/>
        <v>17.790000000000003</v>
      </c>
      <c r="V16" s="62">
        <f t="shared" si="1"/>
        <v>0</v>
      </c>
      <c r="W16" s="62">
        <f t="shared" si="1"/>
        <v>0</v>
      </c>
      <c r="X16" s="62">
        <f t="shared" si="1"/>
        <v>1.9729999999999999</v>
      </c>
      <c r="Y16" s="62">
        <f t="shared" si="1"/>
        <v>2.621</v>
      </c>
      <c r="Z16" s="63" t="str">
        <f t="shared" si="1"/>
        <v/>
      </c>
      <c r="AA16" s="64">
        <f>SUM(AA10:AA15)</f>
        <v>168.69800000000001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4.9000000000000004</v>
      </c>
      <c r="W19" s="72"/>
      <c r="X19" s="72"/>
      <c r="Y19" s="72"/>
      <c r="Z19" s="73"/>
      <c r="AA19" s="74">
        <f t="shared" ref="AA19:AA24" si="2">SUM(B19:Z19)</f>
        <v>4.9000000000000004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3.4390000000000001</v>
      </c>
      <c r="O20" s="77">
        <v>6.351</v>
      </c>
      <c r="P20" s="77">
        <v>6.0060000000000002</v>
      </c>
      <c r="Q20" s="77">
        <v>6.1289999999999996</v>
      </c>
      <c r="R20" s="77">
        <v>1.7869999999999999</v>
      </c>
      <c r="S20" s="77">
        <v>3.8559999999999999</v>
      </c>
      <c r="T20" s="77">
        <v>1.0349999999999999</v>
      </c>
      <c r="U20" s="77">
        <v>5.7670000000000003</v>
      </c>
      <c r="V20" s="77"/>
      <c r="W20" s="77"/>
      <c r="X20" s="77">
        <v>15</v>
      </c>
      <c r="Y20" s="77"/>
      <c r="Z20" s="78"/>
      <c r="AA20" s="79">
        <f t="shared" si="2"/>
        <v>49.37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45.797000000000004</v>
      </c>
      <c r="O21" s="81">
        <v>57.737999999999992</v>
      </c>
      <c r="P21" s="81">
        <v>52.468999999999994</v>
      </c>
      <c r="Q21" s="81">
        <v>35.878</v>
      </c>
      <c r="R21" s="81">
        <v>12.918000000000001</v>
      </c>
      <c r="S21" s="81">
        <v>56.580999999999996</v>
      </c>
      <c r="T21" s="81">
        <v>12.196000000000002</v>
      </c>
      <c r="U21" s="81">
        <v>50.334999999999994</v>
      </c>
      <c r="V21" s="81">
        <v>1.393</v>
      </c>
      <c r="W21" s="81">
        <v>77.332999999999998</v>
      </c>
      <c r="X21" s="81">
        <v>12.929</v>
      </c>
      <c r="Y21" s="81">
        <v>23.347000000000001</v>
      </c>
      <c r="Z21" s="78"/>
      <c r="AA21" s="79">
        <f t="shared" si="2"/>
        <v>438.91399999999999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49.236000000000004</v>
      </c>
      <c r="O25" s="88">
        <f t="shared" si="3"/>
        <v>64.088999999999999</v>
      </c>
      <c r="P25" s="88">
        <f t="shared" si="3"/>
        <v>58.474999999999994</v>
      </c>
      <c r="Q25" s="88">
        <f t="shared" si="3"/>
        <v>42.006999999999998</v>
      </c>
      <c r="R25" s="88">
        <f t="shared" si="3"/>
        <v>14.705000000000002</v>
      </c>
      <c r="S25" s="88">
        <f t="shared" si="3"/>
        <v>60.436999999999998</v>
      </c>
      <c r="T25" s="88">
        <f t="shared" si="3"/>
        <v>13.231000000000002</v>
      </c>
      <c r="U25" s="88">
        <f t="shared" si="3"/>
        <v>56.101999999999997</v>
      </c>
      <c r="V25" s="88">
        <f t="shared" si="3"/>
        <v>6.2930000000000001</v>
      </c>
      <c r="W25" s="88">
        <f t="shared" si="3"/>
        <v>77.332999999999998</v>
      </c>
      <c r="X25" s="88">
        <f t="shared" si="3"/>
        <v>27.929000000000002</v>
      </c>
      <c r="Y25" s="88">
        <f t="shared" si="3"/>
        <v>23.347000000000001</v>
      </c>
      <c r="Z25" s="89">
        <f t="shared" si="3"/>
        <v>0</v>
      </c>
      <c r="AA25" s="90">
        <f t="shared" si="3"/>
        <v>493.18399999999997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88.28</v>
      </c>
      <c r="O29" s="77">
        <v>95.372</v>
      </c>
      <c r="P29" s="77">
        <v>76.757000000000005</v>
      </c>
      <c r="Q29" s="77">
        <v>65.977000000000004</v>
      </c>
      <c r="R29" s="77">
        <v>32.548000000000002</v>
      </c>
      <c r="S29" s="77">
        <v>72.811000000000007</v>
      </c>
      <c r="T29" s="77">
        <v>16.748999999999999</v>
      </c>
      <c r="U29" s="77">
        <v>73.891999999999996</v>
      </c>
      <c r="V29" s="77">
        <v>6.2930000000000001</v>
      </c>
      <c r="W29" s="77">
        <v>77.332999999999998</v>
      </c>
      <c r="X29" s="77">
        <v>29.902000000000001</v>
      </c>
      <c r="Y29" s="77">
        <v>25.968</v>
      </c>
      <c r="Z29" s="78"/>
      <c r="AA29" s="79">
        <f>SUM(B29:Z29)</f>
        <v>661.88199999999995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88.28</v>
      </c>
      <c r="O31" s="62">
        <f t="shared" si="4"/>
        <v>95.372</v>
      </c>
      <c r="P31" s="62">
        <f t="shared" si="4"/>
        <v>76.757000000000005</v>
      </c>
      <c r="Q31" s="62">
        <f t="shared" si="4"/>
        <v>65.977000000000004</v>
      </c>
      <c r="R31" s="62">
        <f t="shared" si="4"/>
        <v>32.548000000000002</v>
      </c>
      <c r="S31" s="62">
        <f t="shared" si="4"/>
        <v>72.811000000000007</v>
      </c>
      <c r="T31" s="62">
        <f t="shared" si="4"/>
        <v>16.748999999999999</v>
      </c>
      <c r="U31" s="62">
        <f t="shared" si="4"/>
        <v>73.891999999999996</v>
      </c>
      <c r="V31" s="62">
        <f t="shared" si="4"/>
        <v>6.2930000000000001</v>
      </c>
      <c r="W31" s="62">
        <f t="shared" si="4"/>
        <v>77.332999999999998</v>
      </c>
      <c r="X31" s="62">
        <f t="shared" si="4"/>
        <v>29.902000000000001</v>
      </c>
      <c r="Y31" s="62">
        <f t="shared" si="4"/>
        <v>25.968</v>
      </c>
      <c r="Z31" s="63">
        <f t="shared" si="4"/>
        <v>0</v>
      </c>
      <c r="AA31" s="64">
        <f t="shared" si="4"/>
        <v>661.88199999999995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0.8</v>
      </c>
      <c r="U38" s="99"/>
      <c r="V38" s="99">
        <v>13.7</v>
      </c>
      <c r="W38" s="99"/>
      <c r="X38" s="99"/>
      <c r="Y38" s="99"/>
      <c r="Z38" s="100"/>
      <c r="AA38" s="79">
        <f t="shared" si="5"/>
        <v>14.5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0.8</v>
      </c>
      <c r="U39" s="88">
        <f t="shared" si="6"/>
        <v>0</v>
      </c>
      <c r="V39" s="88">
        <f t="shared" si="6"/>
        <v>13.7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0.8</v>
      </c>
      <c r="U46" s="99"/>
      <c r="V46" s="99">
        <v>13.7</v>
      </c>
      <c r="W46" s="99"/>
      <c r="X46" s="99"/>
      <c r="Y46" s="99"/>
      <c r="Z46" s="100"/>
      <c r="AA46" s="79">
        <f t="shared" si="7"/>
        <v>14.5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0.8</v>
      </c>
      <c r="U48" s="88">
        <f t="shared" si="8"/>
        <v>0</v>
      </c>
      <c r="V48" s="88">
        <f t="shared" si="8"/>
        <v>13.7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88.28</v>
      </c>
      <c r="O51" s="88">
        <f t="shared" si="10"/>
        <v>95.372</v>
      </c>
      <c r="P51" s="88">
        <f t="shared" si="10"/>
        <v>76.756999999999991</v>
      </c>
      <c r="Q51" s="88">
        <f t="shared" si="10"/>
        <v>65.977000000000004</v>
      </c>
      <c r="R51" s="88">
        <f t="shared" si="10"/>
        <v>32.548000000000002</v>
      </c>
      <c r="S51" s="88">
        <f t="shared" si="10"/>
        <v>72.810999999999993</v>
      </c>
      <c r="T51" s="88">
        <f t="shared" si="10"/>
        <v>17.549000000000003</v>
      </c>
      <c r="U51" s="88">
        <f t="shared" si="10"/>
        <v>73.891999999999996</v>
      </c>
      <c r="V51" s="88">
        <f t="shared" si="10"/>
        <v>19.992999999999999</v>
      </c>
      <c r="W51" s="88">
        <f t="shared" si="10"/>
        <v>77.332999999999998</v>
      </c>
      <c r="X51" s="88">
        <f t="shared" si="10"/>
        <v>29.902000000000001</v>
      </c>
      <c r="Y51" s="88">
        <f t="shared" si="10"/>
        <v>25.968</v>
      </c>
      <c r="Z51" s="89">
        <f t="shared" si="10"/>
        <v>0</v>
      </c>
      <c r="AA51" s="104">
        <f>SUM(B51:Z51)</f>
        <v>676.38199999999995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-32.5</v>
      </c>
      <c r="S4" s="18">
        <v>-72.8</v>
      </c>
      <c r="T4" s="18">
        <v>0.8</v>
      </c>
      <c r="U4" s="18">
        <v>-54.5</v>
      </c>
      <c r="V4" s="18">
        <v>13.7</v>
      </c>
      <c r="W4" s="18">
        <v>-2.8</v>
      </c>
      <c r="X4" s="18"/>
      <c r="Y4" s="18"/>
      <c r="Z4" s="19"/>
      <c r="AA4" s="111">
        <f>SUM(B4:Z4)</f>
        <v>-148.10000000000002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63.92</v>
      </c>
      <c r="O7" s="117">
        <v>65</v>
      </c>
      <c r="P7" s="117">
        <v>74.489999999999995</v>
      </c>
      <c r="Q7" s="117">
        <v>79.94</v>
      </c>
      <c r="R7" s="117">
        <v>89.2</v>
      </c>
      <c r="S7" s="117">
        <v>88.12</v>
      </c>
      <c r="T7" s="117">
        <v>99.3</v>
      </c>
      <c r="U7" s="117">
        <v>134</v>
      </c>
      <c r="V7" s="117">
        <v>137.94999999999999</v>
      </c>
      <c r="W7" s="117">
        <v>130</v>
      </c>
      <c r="X7" s="117">
        <v>93.03</v>
      </c>
      <c r="Y7" s="117">
        <v>84.3</v>
      </c>
      <c r="Z7" s="118"/>
      <c r="AA7" s="119">
        <f>IF(SUM(B7:Z7)&lt;&gt;0,AVERAGEIF(B7:Z7,"&lt;&gt;"""),"")</f>
        <v>94.9375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32.5</v>
      </c>
      <c r="S15" s="133">
        <v>72.8</v>
      </c>
      <c r="T15" s="133"/>
      <c r="U15" s="133">
        <v>54.5</v>
      </c>
      <c r="V15" s="133"/>
      <c r="W15" s="133">
        <v>2.8</v>
      </c>
      <c r="X15" s="133"/>
      <c r="Y15" s="133"/>
      <c r="Z15" s="131"/>
      <c r="AA15" s="132">
        <f t="shared" si="0"/>
        <v>162.60000000000002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32.5</v>
      </c>
      <c r="S16" s="135">
        <f t="shared" si="1"/>
        <v>72.8</v>
      </c>
      <c r="T16" s="135">
        <f t="shared" si="1"/>
        <v>0</v>
      </c>
      <c r="U16" s="135">
        <f t="shared" si="1"/>
        <v>54.5</v>
      </c>
      <c r="V16" s="135">
        <f t="shared" si="1"/>
        <v>0</v>
      </c>
      <c r="W16" s="135">
        <f t="shared" si="1"/>
        <v>2.8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162.60000000000002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0.8</v>
      </c>
      <c r="U23" s="133"/>
      <c r="V23" s="133">
        <v>13.7</v>
      </c>
      <c r="W23" s="133"/>
      <c r="X23" s="133"/>
      <c r="Y23" s="133"/>
      <c r="Z23" s="131"/>
      <c r="AA23" s="132">
        <f t="shared" si="2"/>
        <v>14.5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0.8</v>
      </c>
      <c r="U24" s="135">
        <f t="shared" si="3"/>
        <v>0</v>
      </c>
      <c r="V24" s="135">
        <f t="shared" si="3"/>
        <v>13.7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2024-05-13T08:29:04Z</dcterms:created>
  <dcterms:modified xsi:type="dcterms:W3CDTF">2024-05-13T08:29:05Z</dcterms:modified>
</cp:coreProperties>
</file>