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<sst xmlns="http://schemas.openxmlformats.org/spreadsheetml/2006/main" count="117" uniqueCount="53">
  <si>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12/05/2024 11:18:50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</si>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</sst>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D5-4299-A579-0D6A69FE22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3D5-4299-A579-0D6A69FE22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15</c:v>
                </c:pt>
                <c:pt idx="18">
                  <c:v>7.0869999999999997</c:v>
                </c:pt>
                <c:pt idx="19">
                  <c:v>15.89</c:v>
                </c:pt>
                <c:pt idx="21">
                  <c:v>9.7710000000000008</c:v>
                </c:pt>
                <c:pt idx="22">
                  <c:v>13.183999999999999</c:v>
                </c:pt>
                <c:pt idx="23">
                  <c:v>22.305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D5-4299-A579-0D6A69FE22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D5-4299-A579-0D6A69FE22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27.542000000000002</c:v>
                </c:pt>
                <c:pt idx="13">
                  <c:v>27.134</c:v>
                </c:pt>
                <c:pt idx="14">
                  <c:v>24.044999999999998</c:v>
                </c:pt>
                <c:pt idx="15">
                  <c:v>33.277999999999999</c:v>
                </c:pt>
                <c:pt idx="16">
                  <c:v>20.200000000000003</c:v>
                </c:pt>
                <c:pt idx="17">
                  <c:v>9.4670000000000005</c:v>
                </c:pt>
                <c:pt idx="18">
                  <c:v>1.7969999999999999</c:v>
                </c:pt>
                <c:pt idx="20">
                  <c:v>11.587999999999999</c:v>
                </c:pt>
                <c:pt idx="22">
                  <c:v>0.78</c:v>
                </c:pt>
                <c:pt idx="23">
                  <c:v>11.394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D5-4299-A579-0D6A69FE22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D5-4299-A579-0D6A69FE22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28.672999999999998</c:v>
                </c:pt>
                <c:pt idx="19">
                  <c:v>49.1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D5-4299-A579-0D6A69FE2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36.726999999999997</c:v>
                </c:pt>
                <c:pt idx="13">
                  <c:v>35.759</c:v>
                </c:pt>
                <c:pt idx="14">
                  <c:v>32.528999999999996</c:v>
                </c:pt>
                <c:pt idx="15">
                  <c:v>40.474000000000004</c:v>
                </c:pt>
                <c:pt idx="16">
                  <c:v>20.200000000000003</c:v>
                </c:pt>
                <c:pt idx="17">
                  <c:v>24.467000000000002</c:v>
                </c:pt>
                <c:pt idx="18">
                  <c:v>37.556999999999995</c:v>
                </c:pt>
                <c:pt idx="19">
                  <c:v>66.206999999999994</c:v>
                </c:pt>
                <c:pt idx="20">
                  <c:v>41.584000000000003</c:v>
                </c:pt>
                <c:pt idx="21">
                  <c:v>9.7710000000000008</c:v>
                </c:pt>
                <c:pt idx="22">
                  <c:v>13.963999999999999</c:v>
                </c:pt>
                <c:pt idx="23">
                  <c:v>33.698999999999998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D5-4299-A579-0D6A69FE2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17.649999999999999</c:v>
                </c:pt>
                <c:pt idx="13">
                  <c:v>17.670000000000002</c:v>
                </c:pt>
                <c:pt idx="14">
                  <c:v>20</c:v>
                </c:pt>
                <c:pt idx="15">
                  <c:v>47.21</c:v>
                </c:pt>
                <c:pt idx="16">
                  <c:v>75.62</c:v>
                </c:pt>
                <c:pt idx="17">
                  <c:v>82.51</c:v>
                </c:pt>
                <c:pt idx="18">
                  <c:v>94.5</c:v>
                </c:pt>
                <c:pt idx="19">
                  <c:v>85.94</c:v>
                </c:pt>
                <c:pt idx="20">
                  <c:v>185.44</c:v>
                </c:pt>
                <c:pt idx="21">
                  <c:v>83.75</c:v>
                </c:pt>
                <c:pt idx="22">
                  <c:v>73.3</c:v>
                </c:pt>
                <c:pt idx="23">
                  <c:v>82.46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D5-4299-A579-0D6A69FE2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36.726999999999997</v>
      </c>
      <c r="O4" s="18">
        <v>35.759000000000007</v>
      </c>
      <c r="P4" s="18">
        <v>32.529000000000003</v>
      </c>
      <c r="Q4" s="18">
        <v>40.474000000000004</v>
      </c>
      <c r="R4" s="18">
        <v>20.200000000000003</v>
      </c>
      <c r="S4" s="18">
        <v>24.466999999999999</v>
      </c>
      <c r="T4" s="18">
        <v>37.557000000000002</v>
      </c>
      <c r="U4" s="18">
        <v>66.206999999999994</v>
      </c>
      <c r="V4" s="18">
        <v>41.588000000000001</v>
      </c>
      <c r="W4" s="18">
        <v>9.7710000000000008</v>
      </c>
      <c r="X4" s="18">
        <v>13.963999999999999</v>
      </c>
      <c r="Y4" s="18">
        <v>33.698999999999998</v>
      </c>
      <c r="Z4" s="19"/>
      <c r="AA4" s="20">
        <f>SUM(B4:Z4)</f>
        <v>392.94200000000006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17.649999999999999</v>
      </c>
      <c r="O7" s="28">
        <v>17.670000000000002</v>
      </c>
      <c r="P7" s="28">
        <v>20</v>
      </c>
      <c r="Q7" s="28">
        <v>47.21</v>
      </c>
      <c r="R7" s="28">
        <v>75.62</v>
      </c>
      <c r="S7" s="28">
        <v>82.51</v>
      </c>
      <c r="T7" s="28">
        <v>94.5</v>
      </c>
      <c r="U7" s="28">
        <v>85.94</v>
      </c>
      <c r="V7" s="28">
        <v>185.44</v>
      </c>
      <c r="W7" s="28">
        <v>83.75</v>
      </c>
      <c r="X7" s="28">
        <v>73.3</v>
      </c>
      <c r="Y7" s="28">
        <v>82.46</v>
      </c>
      <c r="Z7" s="29"/>
      <c r="AA7" s="30">
        <f>IF(SUM(B7:Z7)&lt;&gt;0,AVERAGEIF(B7:Z7,"&lt;&gt;"""),"")</f>
        <v>72.170833333333334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</v>
      </c>
      <c r="T12" s="52">
        <v>7.0869999999999997</v>
      </c>
      <c r="U12" s="52">
        <v>15.89</v>
      </c>
      <c r="V12" s="52"/>
      <c r="W12" s="52">
        <v>9.7710000000000008</v>
      </c>
      <c r="X12" s="52">
        <v>13.183999999999999</v>
      </c>
      <c r="Y12" s="52">
        <v>22.305</v>
      </c>
      <c r="Z12" s="53"/>
      <c r="AA12" s="54">
        <f t="shared" si="0"/>
        <v>83.236999999999995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28.672999999999998</v>
      </c>
      <c r="U13" s="52">
        <v>49.1</v>
      </c>
      <c r="V13" s="52">
        <v>30</v>
      </c>
      <c r="W13" s="52"/>
      <c r="X13" s="52"/>
      <c r="Y13" s="52"/>
      <c r="Z13" s="53"/>
      <c r="AA13" s="54">
        <f t="shared" si="0"/>
        <v>107.773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27.542000000000002</v>
      </c>
      <c r="O14" s="57">
        <v>27.134</v>
      </c>
      <c r="P14" s="57">
        <v>24.044999999999998</v>
      </c>
      <c r="Q14" s="57">
        <v>33.277999999999999</v>
      </c>
      <c r="R14" s="57">
        <v>20.200000000000003</v>
      </c>
      <c r="S14" s="57">
        <v>9.4670000000000005</v>
      </c>
      <c r="T14" s="57">
        <v>1.7969999999999999</v>
      </c>
      <c r="U14" s="57"/>
      <c r="V14" s="57">
        <v>11.587999999999999</v>
      </c>
      <c r="W14" s="57"/>
      <c r="X14" s="57">
        <v>0.78</v>
      </c>
      <c r="Y14" s="57">
        <v>11.394</v>
      </c>
      <c r="Z14" s="58"/>
      <c r="AA14" s="59">
        <f t="shared" si="0"/>
        <v>167.22500000000002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27.542000000000002</v>
      </c>
      <c r="O16" s="62">
        <f t="shared" si="1"/>
        <v>27.134</v>
      </c>
      <c r="P16" s="62">
        <f t="shared" si="1"/>
        <v>24.044999999999998</v>
      </c>
      <c r="Q16" s="62">
        <f t="shared" si="1"/>
        <v>33.277999999999999</v>
      </c>
      <c r="R16" s="62">
        <f t="shared" si="1"/>
        <v>20.200000000000003</v>
      </c>
      <c r="S16" s="62">
        <f t="shared" si="1"/>
        <v>24.466999999999999</v>
      </c>
      <c r="T16" s="62">
        <f t="shared" si="1"/>
        <v>37.556999999999995</v>
      </c>
      <c r="U16" s="62">
        <f t="shared" si="1"/>
        <v>64.990000000000009</v>
      </c>
      <c r="V16" s="62">
        <f t="shared" si="1"/>
        <v>41.588000000000001</v>
      </c>
      <c r="W16" s="62">
        <f t="shared" si="1"/>
        <v>9.7710000000000008</v>
      </c>
      <c r="X16" s="62">
        <f t="shared" si="1"/>
        <v>13.963999999999999</v>
      </c>
      <c r="Y16" s="62">
        <f t="shared" si="1"/>
        <v>33.698999999999998</v>
      </c>
      <c r="Z16" s="63" t="str">
        <f t="shared" si="1"/>
        <v/>
      </c>
      <c r="AA16" s="64">
        <f>SUM(AA10:AA15)</f>
        <v>358.23500000000001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6.5449999999999999</v>
      </c>
      <c r="O19" s="72">
        <v>6.5449999999999999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13.09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1.04</v>
      </c>
      <c r="O20" s="77">
        <v>2.08</v>
      </c>
      <c r="P20" s="77">
        <v>7.26</v>
      </c>
      <c r="Q20" s="77">
        <v>3.9729999999999999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14.352999999999998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</v>
      </c>
      <c r="O21" s="81"/>
      <c r="P21" s="81">
        <v>1.224</v>
      </c>
      <c r="Q21" s="81">
        <v>3.2229999999999999</v>
      </c>
      <c r="R21" s="81"/>
      <c r="S21" s="81"/>
      <c r="T21" s="81"/>
      <c r="U21" s="81">
        <v>1.2170000000000001</v>
      </c>
      <c r="V21" s="81"/>
      <c r="W21" s="81"/>
      <c r="X21" s="81"/>
      <c r="Y21" s="81"/>
      <c r="Z21" s="78"/>
      <c r="AA21" s="79">
        <f t="shared" si="2"/>
        <v>7.2639999999999993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9.1850000000000005</v>
      </c>
      <c r="O25" s="88">
        <f t="shared" si="3"/>
        <v>8.625</v>
      </c>
      <c r="P25" s="88">
        <f t="shared" si="3"/>
        <v>8.484</v>
      </c>
      <c r="Q25" s="88">
        <f t="shared" si="3"/>
        <v>7.1959999999999997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1.2170000000000001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34.706999999999994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36.726999999999997</v>
      </c>
      <c r="O29" s="77">
        <v>35.759</v>
      </c>
      <c r="P29" s="77">
        <v>32.529000000000003</v>
      </c>
      <c r="Q29" s="77">
        <v>40.473999999999997</v>
      </c>
      <c r="R29" s="77">
        <v>20.2</v>
      </c>
      <c r="S29" s="77">
        <v>24.466999999999999</v>
      </c>
      <c r="T29" s="77">
        <v>37.557000000000002</v>
      </c>
      <c r="U29" s="77">
        <v>66.206999999999994</v>
      </c>
      <c r="V29" s="77">
        <v>41.588000000000001</v>
      </c>
      <c r="W29" s="77">
        <v>9.7710000000000008</v>
      </c>
      <c r="X29" s="77">
        <v>13.964</v>
      </c>
      <c r="Y29" s="77">
        <v>33.698999999999998</v>
      </c>
      <c r="Z29" s="78"/>
      <c r="AA29" s="79">
        <f>SUM(B29:Z29)</f>
        <v>392.94200000000001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36.726999999999997</v>
      </c>
      <c r="O31" s="62">
        <f t="shared" si="4"/>
        <v>35.759</v>
      </c>
      <c r="P31" s="62">
        <f t="shared" si="4"/>
        <v>32.529000000000003</v>
      </c>
      <c r="Q31" s="62">
        <f t="shared" si="4"/>
        <v>40.473999999999997</v>
      </c>
      <c r="R31" s="62">
        <f t="shared" si="4"/>
        <v>20.2</v>
      </c>
      <c r="S31" s="62">
        <f t="shared" si="4"/>
        <v>24.466999999999999</v>
      </c>
      <c r="T31" s="62">
        <f t="shared" si="4"/>
        <v>37.557000000000002</v>
      </c>
      <c r="U31" s="62">
        <f t="shared" si="4"/>
        <v>66.206999999999994</v>
      </c>
      <c r="V31" s="62">
        <f t="shared" si="4"/>
        <v>41.588000000000001</v>
      </c>
      <c r="W31" s="62">
        <f t="shared" si="4"/>
        <v>9.7710000000000008</v>
      </c>
      <c r="X31" s="62">
        <f t="shared" si="4"/>
        <v>13.964</v>
      </c>
      <c r="Y31" s="62">
        <f t="shared" si="4"/>
        <v>33.698999999999998</v>
      </c>
      <c r="Z31" s="63" t="str">
        <f t="shared" si="4"/>
        <v/>
      </c>
      <c r="AA31" s="64">
        <f>SUM(AA28:AA30)</f>
        <v>392.94200000000001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36.727000000000004</v>
      </c>
      <c r="O51" s="88">
        <f t="shared" si="10"/>
        <v>35.759</v>
      </c>
      <c r="P51" s="88">
        <f t="shared" si="10"/>
        <v>32.528999999999996</v>
      </c>
      <c r="Q51" s="88">
        <f t="shared" si="10"/>
        <v>40.473999999999997</v>
      </c>
      <c r="R51" s="88">
        <f t="shared" si="10"/>
        <v>20.200000000000003</v>
      </c>
      <c r="S51" s="88">
        <f t="shared" si="10"/>
        <v>24.466999999999999</v>
      </c>
      <c r="T51" s="88">
        <f t="shared" si="10"/>
        <v>37.556999999999995</v>
      </c>
      <c r="U51" s="88">
        <f t="shared" si="10"/>
        <v>66.207000000000008</v>
      </c>
      <c r="V51" s="88">
        <f t="shared" si="10"/>
        <v>41.588000000000001</v>
      </c>
      <c r="W51" s="88">
        <f t="shared" si="10"/>
        <v>9.7710000000000008</v>
      </c>
      <c r="X51" s="88">
        <f t="shared" si="10"/>
        <v>13.963999999999999</v>
      </c>
      <c r="Y51" s="88">
        <f t="shared" si="10"/>
        <v>33.698999999999998</v>
      </c>
      <c r="Z51" s="89" t="str">
        <f t="shared" si="10"/>
        <v/>
      </c>
      <c r="AA51" s="104">
        <f>SUM(B51:Z51)</f>
        <v>392.94200000000006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36.726999999999997</v>
      </c>
      <c r="O4" s="18">
        <v>35.759</v>
      </c>
      <c r="P4" s="18">
        <v>32.528999999999996</v>
      </c>
      <c r="Q4" s="18">
        <v>40.474000000000004</v>
      </c>
      <c r="R4" s="18">
        <v>20.200000000000003</v>
      </c>
      <c r="S4" s="18">
        <v>24.467000000000002</v>
      </c>
      <c r="T4" s="18">
        <v>37.556999999999995</v>
      </c>
      <c r="U4" s="18">
        <v>66.206999999999994</v>
      </c>
      <c r="V4" s="18">
        <v>41.584000000000003</v>
      </c>
      <c r="W4" s="18">
        <v>9.7710000000000008</v>
      </c>
      <c r="X4" s="18">
        <v>13.963999999999999</v>
      </c>
      <c r="Y4" s="18">
        <v>33.698999999999998</v>
      </c>
      <c r="Z4" s="19"/>
      <c r="AA4" s="20">
        <f>SUM(B4:Z4)</f>
        <v>392.93799999999999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17.649999999999999</v>
      </c>
      <c r="O7" s="28">
        <v>17.670000000000002</v>
      </c>
      <c r="P7" s="28">
        <v>20</v>
      </c>
      <c r="Q7" s="28">
        <v>47.21</v>
      </c>
      <c r="R7" s="28">
        <v>75.62</v>
      </c>
      <c r="S7" s="28">
        <v>82.51</v>
      </c>
      <c r="T7" s="28">
        <v>94.5</v>
      </c>
      <c r="U7" s="28">
        <v>85.94</v>
      </c>
      <c r="V7" s="28">
        <v>185.44</v>
      </c>
      <c r="W7" s="28">
        <v>83.75</v>
      </c>
      <c r="X7" s="28">
        <v>73.3</v>
      </c>
      <c r="Y7" s="28">
        <v>82.46</v>
      </c>
      <c r="Z7" s="29"/>
      <c r="AA7" s="30">
        <f>IF(SUM(B7:Z7)&lt;&gt;0,AVERAGEIF(B7:Z7,"&lt;&gt;"""),"")</f>
        <v>72.170833333333334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0.60199999999999998</v>
      </c>
      <c r="U12" s="52"/>
      <c r="V12" s="52"/>
      <c r="W12" s="52"/>
      <c r="X12" s="52"/>
      <c r="Y12" s="52"/>
      <c r="Z12" s="53"/>
      <c r="AA12" s="54">
        <f t="shared" si="0"/>
        <v>0.60199999999999998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34.604999999999997</v>
      </c>
      <c r="O14" s="57">
        <v>33.296999999999997</v>
      </c>
      <c r="P14" s="57">
        <v>31.795999999999999</v>
      </c>
      <c r="Q14" s="57">
        <v>40.474000000000004</v>
      </c>
      <c r="R14" s="57">
        <v>19.57</v>
      </c>
      <c r="S14" s="57">
        <v>23.986000000000001</v>
      </c>
      <c r="T14" s="57">
        <v>30.415999999999997</v>
      </c>
      <c r="U14" s="57">
        <v>16.121000000000002</v>
      </c>
      <c r="V14" s="57"/>
      <c r="W14" s="57">
        <v>4.569</v>
      </c>
      <c r="X14" s="57">
        <v>2.2799999999999998</v>
      </c>
      <c r="Y14" s="57">
        <v>1.0449999999999999</v>
      </c>
      <c r="Z14" s="58"/>
      <c r="AA14" s="59">
        <f t="shared" si="0"/>
        <v>238.15899999999993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34.604999999999997</v>
      </c>
      <c r="O16" s="62">
        <f t="shared" si="1"/>
        <v>33.296999999999997</v>
      </c>
      <c r="P16" s="62">
        <f t="shared" si="1"/>
        <v>31.795999999999999</v>
      </c>
      <c r="Q16" s="62">
        <f t="shared" si="1"/>
        <v>40.474000000000004</v>
      </c>
      <c r="R16" s="62">
        <f t="shared" si="1"/>
        <v>19.57</v>
      </c>
      <c r="S16" s="62">
        <f t="shared" si="1"/>
        <v>23.986000000000001</v>
      </c>
      <c r="T16" s="62">
        <f t="shared" si="1"/>
        <v>31.017999999999997</v>
      </c>
      <c r="U16" s="62">
        <f t="shared" si="1"/>
        <v>16.121000000000002</v>
      </c>
      <c r="V16" s="62">
        <f t="shared" si="1"/>
        <v>0</v>
      </c>
      <c r="W16" s="62">
        <f t="shared" si="1"/>
        <v>4.569</v>
      </c>
      <c r="X16" s="62">
        <f t="shared" si="1"/>
        <v>2.2799999999999998</v>
      </c>
      <c r="Y16" s="62">
        <f t="shared" si="1"/>
        <v>1.0449999999999999</v>
      </c>
      <c r="Z16" s="63" t="str">
        <f t="shared" si="1"/>
        <v/>
      </c>
      <c r="AA16" s="64">
        <f>SUM(AA10:AA15)</f>
        <v>238.76099999999994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5.0010000000000003</v>
      </c>
      <c r="X19" s="72"/>
      <c r="Y19" s="72"/>
      <c r="Z19" s="73"/>
      <c r="AA19" s="74">
        <f t="shared" ref="AA19:AA24" si="2">SUM(B19:Z19)</f>
        <v>5.0010000000000003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1.0509999999999999</v>
      </c>
      <c r="Y20" s="77">
        <v>3.081</v>
      </c>
      <c r="Z20" s="78"/>
      <c r="AA20" s="79">
        <f t="shared" si="2"/>
        <v>4.1319999999999997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2.1219999999999999</v>
      </c>
      <c r="O21" s="81">
        <v>2.4620000000000002</v>
      </c>
      <c r="P21" s="81"/>
      <c r="Q21" s="81"/>
      <c r="R21" s="81">
        <v>0.63</v>
      </c>
      <c r="S21" s="81">
        <v>0.48099999999999998</v>
      </c>
      <c r="T21" s="81">
        <v>1.4390000000000001</v>
      </c>
      <c r="U21" s="81">
        <v>0.186</v>
      </c>
      <c r="V21" s="81">
        <v>18.184000000000001</v>
      </c>
      <c r="W21" s="81">
        <v>0.20100000000000001</v>
      </c>
      <c r="X21" s="81">
        <v>10.632999999999999</v>
      </c>
      <c r="Y21" s="81">
        <v>29.573</v>
      </c>
      <c r="Z21" s="78"/>
      <c r="AA21" s="79">
        <f t="shared" si="2"/>
        <v>65.911000000000001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0.73299999999999998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0.73299999999999998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2.1219999999999999</v>
      </c>
      <c r="O25" s="88">
        <f t="shared" si="3"/>
        <v>2.4620000000000002</v>
      </c>
      <c r="P25" s="88">
        <f t="shared" si="3"/>
        <v>0.73299999999999998</v>
      </c>
      <c r="Q25" s="88">
        <f t="shared" si="3"/>
        <v>0</v>
      </c>
      <c r="R25" s="88">
        <f t="shared" si="3"/>
        <v>0.63</v>
      </c>
      <c r="S25" s="88">
        <f t="shared" si="3"/>
        <v>0.48099999999999998</v>
      </c>
      <c r="T25" s="88">
        <f t="shared" si="3"/>
        <v>1.4390000000000001</v>
      </c>
      <c r="U25" s="88">
        <f t="shared" si="3"/>
        <v>0.186</v>
      </c>
      <c r="V25" s="88">
        <f t="shared" si="3"/>
        <v>18.184000000000001</v>
      </c>
      <c r="W25" s="88">
        <f t="shared" si="3"/>
        <v>5.202</v>
      </c>
      <c r="X25" s="88">
        <f t="shared" si="3"/>
        <v>11.683999999999999</v>
      </c>
      <c r="Y25" s="88">
        <f t="shared" si="3"/>
        <v>32.654000000000003</v>
      </c>
      <c r="Z25" s="89">
        <f t="shared" si="3"/>
        <v>0</v>
      </c>
      <c r="AA25" s="90">
        <f t="shared" si="3"/>
        <v>75.777000000000001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36.726999999999997</v>
      </c>
      <c r="O29" s="77">
        <v>35.759</v>
      </c>
      <c r="P29" s="77">
        <v>32.529000000000003</v>
      </c>
      <c r="Q29" s="77">
        <v>40.473999999999997</v>
      </c>
      <c r="R29" s="77">
        <v>20.2</v>
      </c>
      <c r="S29" s="77">
        <v>24.466999999999999</v>
      </c>
      <c r="T29" s="77">
        <v>32.457000000000001</v>
      </c>
      <c r="U29" s="77">
        <v>16.306999999999999</v>
      </c>
      <c r="V29" s="77">
        <v>18.184000000000001</v>
      </c>
      <c r="W29" s="77">
        <v>9.7710000000000008</v>
      </c>
      <c r="X29" s="77">
        <v>13.964</v>
      </c>
      <c r="Y29" s="77">
        <v>33.698999999999998</v>
      </c>
      <c r="Z29" s="78"/>
      <c r="AA29" s="79">
        <f>SUM(B29:Z29)</f>
        <v>314.53799999999995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36.726999999999997</v>
      </c>
      <c r="O31" s="62">
        <f t="shared" si="4"/>
        <v>35.759</v>
      </c>
      <c r="P31" s="62">
        <f t="shared" si="4"/>
        <v>32.529000000000003</v>
      </c>
      <c r="Q31" s="62">
        <f t="shared" si="4"/>
        <v>40.473999999999997</v>
      </c>
      <c r="R31" s="62">
        <f t="shared" si="4"/>
        <v>20.2</v>
      </c>
      <c r="S31" s="62">
        <f t="shared" si="4"/>
        <v>24.466999999999999</v>
      </c>
      <c r="T31" s="62">
        <f t="shared" si="4"/>
        <v>32.457000000000001</v>
      </c>
      <c r="U31" s="62">
        <f t="shared" si="4"/>
        <v>16.306999999999999</v>
      </c>
      <c r="V31" s="62">
        <f t="shared" si="4"/>
        <v>18.184000000000001</v>
      </c>
      <c r="W31" s="62">
        <f t="shared" si="4"/>
        <v>9.7710000000000008</v>
      </c>
      <c r="X31" s="62">
        <f t="shared" si="4"/>
        <v>13.964</v>
      </c>
      <c r="Y31" s="62">
        <f t="shared" si="4"/>
        <v>33.698999999999998</v>
      </c>
      <c r="Z31" s="63">
        <f t="shared" si="4"/>
        <v>0</v>
      </c>
      <c r="AA31" s="64">
        <f t="shared" si="4"/>
        <v>314.53799999999995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5.0999999999999996</v>
      </c>
      <c r="U38" s="99">
        <v>49.9</v>
      </c>
      <c r="V38" s="99">
        <v>23.4</v>
      </c>
      <c r="W38" s="99"/>
      <c r="X38" s="99"/>
      <c r="Y38" s="99"/>
      <c r="Z38" s="100"/>
      <c r="AA38" s="79">
        <f t="shared" si="5"/>
        <v>78.400000000000006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5.0999999999999996</v>
      </c>
      <c r="U39" s="88">
        <f t="shared" si="6"/>
        <v>49.9</v>
      </c>
      <c r="V39" s="88">
        <f t="shared" si="6"/>
        <v>23.4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78.400000000000006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5.0999999999999996</v>
      </c>
      <c r="U46" s="99">
        <v>49.9</v>
      </c>
      <c r="V46" s="99">
        <v>23.4</v>
      </c>
      <c r="W46" s="99"/>
      <c r="X46" s="99"/>
      <c r="Y46" s="99"/>
      <c r="Z46" s="100"/>
      <c r="AA46" s="79">
        <f t="shared" si="7"/>
        <v>78.400000000000006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5.0999999999999996</v>
      </c>
      <c r="U48" s="88">
        <f t="shared" si="8"/>
        <v>49.9</v>
      </c>
      <c r="V48" s="88">
        <f t="shared" si="8"/>
        <v>23.4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78.400000000000006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36.726999999999997</v>
      </c>
      <c r="O51" s="88">
        <f t="shared" si="10"/>
        <v>35.759</v>
      </c>
      <c r="P51" s="88">
        <f t="shared" si="10"/>
        <v>32.528999999999996</v>
      </c>
      <c r="Q51" s="88">
        <f t="shared" si="10"/>
        <v>40.474000000000004</v>
      </c>
      <c r="R51" s="88">
        <f t="shared" si="10"/>
        <v>20.2</v>
      </c>
      <c r="S51" s="88">
        <f t="shared" si="10"/>
        <v>24.467000000000002</v>
      </c>
      <c r="T51" s="88">
        <f t="shared" si="10"/>
        <v>37.556999999999995</v>
      </c>
      <c r="U51" s="88">
        <f t="shared" si="10"/>
        <v>66.206999999999994</v>
      </c>
      <c r="V51" s="88">
        <f t="shared" si="10"/>
        <v>41.584000000000003</v>
      </c>
      <c r="W51" s="88">
        <f t="shared" si="10"/>
        <v>9.7710000000000008</v>
      </c>
      <c r="X51" s="88">
        <f t="shared" si="10"/>
        <v>13.963999999999999</v>
      </c>
      <c r="Y51" s="88">
        <f t="shared" si="10"/>
        <v>33.699000000000005</v>
      </c>
      <c r="Z51" s="89">
        <f t="shared" si="10"/>
        <v>0</v>
      </c>
      <c r="AA51" s="104">
        <f>SUM(B51:Z51)</f>
        <v>392.93799999999999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5.0999999999999996</v>
      </c>
      <c r="U4" s="18">
        <v>49.9</v>
      </c>
      <c r="V4" s="18">
        <v>23.4</v>
      </c>
      <c r="W4" s="18"/>
      <c r="X4" s="18"/>
      <c r="Y4" s="18"/>
      <c r="Z4" s="19"/>
      <c r="AA4" s="111">
        <f>SUM(B4:Z4)</f>
        <v>78.400000000000006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17.649999999999999</v>
      </c>
      <c r="O7" s="117">
        <v>17.670000000000002</v>
      </c>
      <c r="P7" s="117">
        <v>20</v>
      </c>
      <c r="Q7" s="117">
        <v>47.21</v>
      </c>
      <c r="R7" s="117">
        <v>75.62</v>
      </c>
      <c r="S7" s="117">
        <v>82.51</v>
      </c>
      <c r="T7" s="117">
        <v>94.5</v>
      </c>
      <c r="U7" s="117">
        <v>85.94</v>
      </c>
      <c r="V7" s="117">
        <v>185.44</v>
      </c>
      <c r="W7" s="117">
        <v>83.75</v>
      </c>
      <c r="X7" s="117">
        <v>73.3</v>
      </c>
      <c r="Y7" s="117">
        <v>82.46</v>
      </c>
      <c r="Z7" s="118"/>
      <c r="AA7" s="119">
        <f>IF(SUM(B7:Z7)&lt;&gt;0,AVERAGEIF(B7:Z7,"&lt;&gt;"""),"")</f>
        <v>72.170833333333334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5.0999999999999996</v>
      </c>
      <c r="U23" s="133">
        <v>49.9</v>
      </c>
      <c r="V23" s="133">
        <v>23.4</v>
      </c>
      <c r="W23" s="133"/>
      <c r="X23" s="133"/>
      <c r="Y23" s="133"/>
      <c r="Z23" s="131"/>
      <c r="AA23" s="132">
        <f t="shared" si="2"/>
        <v>78.400000000000006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5.0999999999999996</v>
      </c>
      <c r="U24" s="135">
        <f t="shared" si="3"/>
        <v>49.9</v>
      </c>
      <c r="V24" s="135">
        <f t="shared" si="3"/>
        <v>23.4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78.400000000000006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2024-05-12T08:18:50Z</dcterms:created>
  <dcterms:modified xsi:type="dcterms:W3CDTF">2024-05-12T08:18:51Z</dcterms:modified>
</cp:coreProperties>
</file>