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<sst xmlns="http://schemas.openxmlformats.org/spreadsheetml/2006/main" count="117" uniqueCount="53">
  <si>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11/05/2024 11:19:29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</si>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</sst>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3B6-447A-B6E6-27D42D06130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3B6-447A-B6E6-27D42D06130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93.352999999999994</c:v>
                </c:pt>
                <c:pt idx="20">
                  <c:v>15.577</c:v>
                </c:pt>
                <c:pt idx="22">
                  <c:v>8.4629999999999992</c:v>
                </c:pt>
                <c:pt idx="23">
                  <c:v>33.47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B6-447A-B6E6-27D42D06130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B6-447A-B6E6-27D42D06130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18.43</c:v>
                </c:pt>
                <c:pt idx="13">
                  <c:v>13.283999999999999</c:v>
                </c:pt>
                <c:pt idx="14">
                  <c:v>10.7</c:v>
                </c:pt>
                <c:pt idx="15">
                  <c:v>9.5300000000000011</c:v>
                </c:pt>
                <c:pt idx="16">
                  <c:v>7.4220000000000006</c:v>
                </c:pt>
                <c:pt idx="17">
                  <c:v>5.2990000000000004</c:v>
                </c:pt>
                <c:pt idx="18">
                  <c:v>20.370000000000005</c:v>
                </c:pt>
                <c:pt idx="19">
                  <c:v>42.208999999999996</c:v>
                </c:pt>
                <c:pt idx="20">
                  <c:v>55.25</c:v>
                </c:pt>
                <c:pt idx="21">
                  <c:v>56.914000000000001</c:v>
                </c:pt>
                <c:pt idx="22">
                  <c:v>0.53300000000000003</c:v>
                </c:pt>
                <c:pt idx="23">
                  <c:v>0.35199999999999998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B6-447A-B6E6-27D42D06130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3B6-447A-B6E6-27D42D06130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3B6-447A-B6E6-27D42D061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18.491000000000003</c:v>
                </c:pt>
                <c:pt idx="13">
                  <c:v>27.518999999999998</c:v>
                </c:pt>
                <c:pt idx="14">
                  <c:v>24.664999999999999</c:v>
                </c:pt>
                <c:pt idx="15">
                  <c:v>18.414000000000001</c:v>
                </c:pt>
                <c:pt idx="16">
                  <c:v>36.692999999999998</c:v>
                </c:pt>
                <c:pt idx="17">
                  <c:v>6.7059999999999995</c:v>
                </c:pt>
                <c:pt idx="18">
                  <c:v>114.46899999999999</c:v>
                </c:pt>
                <c:pt idx="19">
                  <c:v>49.993000000000009</c:v>
                </c:pt>
                <c:pt idx="20">
                  <c:v>75.686000000000007</c:v>
                </c:pt>
                <c:pt idx="21">
                  <c:v>57.482999999999997</c:v>
                </c:pt>
                <c:pt idx="22">
                  <c:v>10.457000000000001</c:v>
                </c:pt>
                <c:pt idx="23">
                  <c:v>33.821999999999996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3B6-447A-B6E6-27D42D061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7.86</c:v>
                </c:pt>
                <c:pt idx="13">
                  <c:v>8.0399999999999991</c:v>
                </c:pt>
                <c:pt idx="14">
                  <c:v>8.0399999999999991</c:v>
                </c:pt>
                <c:pt idx="15">
                  <c:v>9.84</c:v>
                </c:pt>
                <c:pt idx="16">
                  <c:v>8.0500000000000007</c:v>
                </c:pt>
                <c:pt idx="17">
                  <c:v>55.6</c:v>
                </c:pt>
                <c:pt idx="18">
                  <c:v>88.02</c:v>
                </c:pt>
                <c:pt idx="19">
                  <c:v>107.97</c:v>
                </c:pt>
                <c:pt idx="20">
                  <c:v>133.72999999999999</c:v>
                </c:pt>
                <c:pt idx="21">
                  <c:v>125</c:v>
                </c:pt>
                <c:pt idx="22">
                  <c:v>80.86</c:v>
                </c:pt>
                <c:pt idx="23">
                  <c:v>70.459999999999994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3B6-447A-B6E6-27D42D061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18.491</v>
      </c>
      <c r="O4" s="18">
        <v>27.519000000000002</v>
      </c>
      <c r="P4" s="18">
        <v>24.665000000000003</v>
      </c>
      <c r="Q4" s="18">
        <v>18.414000000000001</v>
      </c>
      <c r="R4" s="18">
        <v>36.692999999999998</v>
      </c>
      <c r="S4" s="18">
        <v>6.7060000000000004</v>
      </c>
      <c r="T4" s="18">
        <v>114.46900000000001</v>
      </c>
      <c r="U4" s="18">
        <v>50.036999999999999</v>
      </c>
      <c r="V4" s="18">
        <v>75.660000000000011</v>
      </c>
      <c r="W4" s="18">
        <v>57.498000000000005</v>
      </c>
      <c r="X4" s="18">
        <v>10.456999999999999</v>
      </c>
      <c r="Y4" s="18">
        <v>33.821999999999996</v>
      </c>
      <c r="Z4" s="19"/>
      <c r="AA4" s="20">
        <f>SUM(B4:Z4)</f>
        <v>474.43099999999998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7.86</v>
      </c>
      <c r="O7" s="28">
        <v>8.0399999999999991</v>
      </c>
      <c r="P7" s="28">
        <v>8.0399999999999991</v>
      </c>
      <c r="Q7" s="28">
        <v>9.84</v>
      </c>
      <c r="R7" s="28">
        <v>8.0500000000000007</v>
      </c>
      <c r="S7" s="28">
        <v>55.6</v>
      </c>
      <c r="T7" s="28">
        <v>88.02</v>
      </c>
      <c r="U7" s="28">
        <v>107.97</v>
      </c>
      <c r="V7" s="28">
        <v>133.72999999999999</v>
      </c>
      <c r="W7" s="28">
        <v>125</v>
      </c>
      <c r="X7" s="28">
        <v>80.86</v>
      </c>
      <c r="Y7" s="28">
        <v>70.459999999999994</v>
      </c>
      <c r="Z7" s="29"/>
      <c r="AA7" s="30">
        <f>IF(SUM(B7:Z7)&lt;&gt;0,AVERAGEIF(B7:Z7,"&lt;&gt;"""),"")</f>
        <v>58.622500000000002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93.352999999999994</v>
      </c>
      <c r="U12" s="52"/>
      <c r="V12" s="52">
        <v>15.577</v>
      </c>
      <c r="W12" s="52"/>
      <c r="X12" s="52">
        <v>8.4629999999999992</v>
      </c>
      <c r="Y12" s="52">
        <v>33.47</v>
      </c>
      <c r="Z12" s="53"/>
      <c r="AA12" s="54">
        <f t="shared" si="0"/>
        <v>150.863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18.43</v>
      </c>
      <c r="O14" s="57">
        <v>13.283999999999999</v>
      </c>
      <c r="P14" s="57">
        <v>10.7</v>
      </c>
      <c r="Q14" s="57">
        <v>9.5300000000000011</v>
      </c>
      <c r="R14" s="57">
        <v>7.4220000000000006</v>
      </c>
      <c r="S14" s="57">
        <v>5.2990000000000004</v>
      </c>
      <c r="T14" s="57">
        <v>20.370000000000005</v>
      </c>
      <c r="U14" s="57">
        <v>42.208999999999996</v>
      </c>
      <c r="V14" s="57">
        <v>55.25</v>
      </c>
      <c r="W14" s="57">
        <v>56.914000000000001</v>
      </c>
      <c r="X14" s="57">
        <v>0.53300000000000003</v>
      </c>
      <c r="Y14" s="57">
        <v>0.35199999999999998</v>
      </c>
      <c r="Z14" s="58"/>
      <c r="AA14" s="59">
        <f t="shared" si="0"/>
        <v>240.29300000000001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18.43</v>
      </c>
      <c r="O16" s="62">
        <f t="shared" si="1"/>
        <v>13.283999999999999</v>
      </c>
      <c r="P16" s="62">
        <f t="shared" si="1"/>
        <v>10.7</v>
      </c>
      <c r="Q16" s="62">
        <f t="shared" si="1"/>
        <v>9.5300000000000011</v>
      </c>
      <c r="R16" s="62">
        <f t="shared" si="1"/>
        <v>7.4220000000000006</v>
      </c>
      <c r="S16" s="62">
        <f t="shared" si="1"/>
        <v>5.2990000000000004</v>
      </c>
      <c r="T16" s="62">
        <f t="shared" si="1"/>
        <v>113.723</v>
      </c>
      <c r="U16" s="62">
        <f t="shared" si="1"/>
        <v>42.208999999999996</v>
      </c>
      <c r="V16" s="62">
        <f t="shared" si="1"/>
        <v>70.826999999999998</v>
      </c>
      <c r="W16" s="62">
        <f t="shared" si="1"/>
        <v>56.914000000000001</v>
      </c>
      <c r="X16" s="62">
        <f t="shared" si="1"/>
        <v>8.9959999999999987</v>
      </c>
      <c r="Y16" s="62">
        <f t="shared" si="1"/>
        <v>33.821999999999996</v>
      </c>
      <c r="Z16" s="63" t="str">
        <f t="shared" si="1"/>
        <v/>
      </c>
      <c r="AA16" s="64">
        <f>SUM(AA10:AA15)</f>
        <v>391.15600000000001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12.551</v>
      </c>
      <c r="S20" s="77"/>
      <c r="T20" s="77"/>
      <c r="U20" s="77">
        <v>0.64700000000000002</v>
      </c>
      <c r="V20" s="77"/>
      <c r="W20" s="77"/>
      <c r="X20" s="77"/>
      <c r="Y20" s="77"/>
      <c r="Z20" s="78"/>
      <c r="AA20" s="79">
        <f t="shared" si="2"/>
        <v>13.198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6.0999999999999999E-2</v>
      </c>
      <c r="O21" s="81">
        <v>14.234999999999999</v>
      </c>
      <c r="P21" s="81">
        <v>13.965</v>
      </c>
      <c r="Q21" s="81">
        <v>8.8840000000000003</v>
      </c>
      <c r="R21" s="81">
        <v>16.72</v>
      </c>
      <c r="S21" s="81">
        <v>1.407</v>
      </c>
      <c r="T21" s="81">
        <v>0.746</v>
      </c>
      <c r="U21" s="81">
        <v>7.181</v>
      </c>
      <c r="V21" s="81">
        <v>4.8330000000000002</v>
      </c>
      <c r="W21" s="81">
        <v>0.58399999999999996</v>
      </c>
      <c r="X21" s="81">
        <v>1.4609999999999999</v>
      </c>
      <c r="Y21" s="81"/>
      <c r="Z21" s="78"/>
      <c r="AA21" s="79">
        <f t="shared" si="2"/>
        <v>70.076999999999998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6.0999999999999999E-2</v>
      </c>
      <c r="O25" s="88">
        <f t="shared" si="3"/>
        <v>14.234999999999999</v>
      </c>
      <c r="P25" s="88">
        <f t="shared" si="3"/>
        <v>13.965</v>
      </c>
      <c r="Q25" s="88">
        <f t="shared" si="3"/>
        <v>8.8840000000000003</v>
      </c>
      <c r="R25" s="88">
        <f t="shared" si="3"/>
        <v>29.271000000000001</v>
      </c>
      <c r="S25" s="88">
        <f t="shared" si="3"/>
        <v>1.407</v>
      </c>
      <c r="T25" s="88">
        <f t="shared" si="3"/>
        <v>0.746</v>
      </c>
      <c r="U25" s="88">
        <f t="shared" si="3"/>
        <v>7.8280000000000003</v>
      </c>
      <c r="V25" s="88">
        <f t="shared" si="3"/>
        <v>4.8330000000000002</v>
      </c>
      <c r="W25" s="88">
        <f t="shared" si="3"/>
        <v>0.58399999999999996</v>
      </c>
      <c r="X25" s="88">
        <f t="shared" si="3"/>
        <v>1.4609999999999999</v>
      </c>
      <c r="Y25" s="88">
        <f t="shared" si="3"/>
        <v>0</v>
      </c>
      <c r="Z25" s="89" t="str">
        <f t="shared" si="3"/>
        <v/>
      </c>
      <c r="AA25" s="90">
        <f>SUM(AA19:AA24)</f>
        <v>83.275000000000006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18.491</v>
      </c>
      <c r="O29" s="77">
        <v>27.518999999999998</v>
      </c>
      <c r="P29" s="77">
        <v>24.664999999999999</v>
      </c>
      <c r="Q29" s="77">
        <v>18.414000000000001</v>
      </c>
      <c r="R29" s="77">
        <v>36.692999999999998</v>
      </c>
      <c r="S29" s="77">
        <v>6.7060000000000004</v>
      </c>
      <c r="T29" s="77">
        <v>114.46899999999999</v>
      </c>
      <c r="U29" s="77">
        <v>50.036999999999999</v>
      </c>
      <c r="V29" s="77">
        <v>75.66</v>
      </c>
      <c r="W29" s="77">
        <v>57.497999999999998</v>
      </c>
      <c r="X29" s="77">
        <v>10.457000000000001</v>
      </c>
      <c r="Y29" s="77">
        <v>33.822000000000003</v>
      </c>
      <c r="Z29" s="78"/>
      <c r="AA29" s="79">
        <f>SUM(B29:Z29)</f>
        <v>474.43099999999998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18.491</v>
      </c>
      <c r="O31" s="62">
        <f t="shared" si="4"/>
        <v>27.518999999999998</v>
      </c>
      <c r="P31" s="62">
        <f t="shared" si="4"/>
        <v>24.664999999999999</v>
      </c>
      <c r="Q31" s="62">
        <f t="shared" si="4"/>
        <v>18.414000000000001</v>
      </c>
      <c r="R31" s="62">
        <f t="shared" si="4"/>
        <v>36.692999999999998</v>
      </c>
      <c r="S31" s="62">
        <f t="shared" si="4"/>
        <v>6.7060000000000004</v>
      </c>
      <c r="T31" s="62">
        <f t="shared" si="4"/>
        <v>114.46899999999999</v>
      </c>
      <c r="U31" s="62">
        <f t="shared" si="4"/>
        <v>50.036999999999999</v>
      </c>
      <c r="V31" s="62">
        <f t="shared" si="4"/>
        <v>75.66</v>
      </c>
      <c r="W31" s="62">
        <f t="shared" si="4"/>
        <v>57.497999999999998</v>
      </c>
      <c r="X31" s="62">
        <f t="shared" si="4"/>
        <v>10.457000000000001</v>
      </c>
      <c r="Y31" s="62">
        <f t="shared" si="4"/>
        <v>33.822000000000003</v>
      </c>
      <c r="Z31" s="63" t="str">
        <f t="shared" si="4"/>
        <v/>
      </c>
      <c r="AA31" s="64">
        <f>SUM(AA28:AA30)</f>
        <v>474.43099999999998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18.491</v>
      </c>
      <c r="O51" s="88">
        <f t="shared" si="10"/>
        <v>27.518999999999998</v>
      </c>
      <c r="P51" s="88">
        <f t="shared" si="10"/>
        <v>24.664999999999999</v>
      </c>
      <c r="Q51" s="88">
        <f t="shared" si="10"/>
        <v>18.414000000000001</v>
      </c>
      <c r="R51" s="88">
        <f t="shared" si="10"/>
        <v>36.692999999999998</v>
      </c>
      <c r="S51" s="88">
        <f t="shared" si="10"/>
        <v>6.7060000000000004</v>
      </c>
      <c r="T51" s="88">
        <f t="shared" si="10"/>
        <v>114.46899999999999</v>
      </c>
      <c r="U51" s="88">
        <f t="shared" si="10"/>
        <v>50.036999999999999</v>
      </c>
      <c r="V51" s="88">
        <f t="shared" si="10"/>
        <v>75.66</v>
      </c>
      <c r="W51" s="88">
        <f t="shared" si="10"/>
        <v>57.498000000000005</v>
      </c>
      <c r="X51" s="88">
        <f t="shared" si="10"/>
        <v>10.456999999999999</v>
      </c>
      <c r="Y51" s="88">
        <f t="shared" si="10"/>
        <v>33.821999999999996</v>
      </c>
      <c r="Z51" s="89" t="str">
        <f t="shared" si="10"/>
        <v/>
      </c>
      <c r="AA51" s="104">
        <f>SUM(B51:Z51)</f>
        <v>474.43099999999998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18.491000000000003</v>
      </c>
      <c r="O4" s="18">
        <v>27.518999999999998</v>
      </c>
      <c r="P4" s="18">
        <v>24.664999999999999</v>
      </c>
      <c r="Q4" s="18">
        <v>18.414000000000001</v>
      </c>
      <c r="R4" s="18">
        <v>36.692999999999998</v>
      </c>
      <c r="S4" s="18">
        <v>6.7059999999999995</v>
      </c>
      <c r="T4" s="18">
        <v>114.46899999999999</v>
      </c>
      <c r="U4" s="18">
        <v>49.993000000000009</v>
      </c>
      <c r="V4" s="18">
        <v>75.686000000000007</v>
      </c>
      <c r="W4" s="18">
        <v>57.482999999999997</v>
      </c>
      <c r="X4" s="18">
        <v>10.457000000000001</v>
      </c>
      <c r="Y4" s="18">
        <v>33.821999999999996</v>
      </c>
      <c r="Z4" s="19"/>
      <c r="AA4" s="20">
        <f>SUM(B4:Z4)</f>
        <v>474.39799999999997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7.86</v>
      </c>
      <c r="O7" s="28">
        <v>8.0399999999999991</v>
      </c>
      <c r="P7" s="28">
        <v>8.0399999999999991</v>
      </c>
      <c r="Q7" s="28">
        <v>9.84</v>
      </c>
      <c r="R7" s="28">
        <v>8.0500000000000007</v>
      </c>
      <c r="S7" s="28">
        <v>55.6</v>
      </c>
      <c r="T7" s="28">
        <v>88.02</v>
      </c>
      <c r="U7" s="28">
        <v>107.97</v>
      </c>
      <c r="V7" s="28">
        <v>133.72999999999999</v>
      </c>
      <c r="W7" s="28">
        <v>125</v>
      </c>
      <c r="X7" s="28">
        <v>80.86</v>
      </c>
      <c r="Y7" s="28">
        <v>70.459999999999994</v>
      </c>
      <c r="Z7" s="29"/>
      <c r="AA7" s="30">
        <f>IF(SUM(B7:Z7)&lt;&gt;0,AVERAGEIF(B7:Z7,"&lt;&gt;"""),"")</f>
        <v>58.622500000000002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7.7220000000000004</v>
      </c>
      <c r="O14" s="57">
        <v>6.5330000000000004</v>
      </c>
      <c r="P14" s="57">
        <v>4.7629999999999999</v>
      </c>
      <c r="Q14" s="57">
        <v>3.0950000000000002</v>
      </c>
      <c r="R14" s="57">
        <v>1.0089999999999999</v>
      </c>
      <c r="S14" s="57"/>
      <c r="T14" s="57"/>
      <c r="U14" s="57"/>
      <c r="V14" s="57">
        <v>3.0000000000000001E-3</v>
      </c>
      <c r="W14" s="57"/>
      <c r="X14" s="57">
        <v>6.5570000000000004</v>
      </c>
      <c r="Y14" s="57">
        <v>5.4499999999999993</v>
      </c>
      <c r="Z14" s="58"/>
      <c r="AA14" s="59">
        <f t="shared" si="0"/>
        <v>35.132000000000005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7.7220000000000004</v>
      </c>
      <c r="O16" s="62">
        <f t="shared" si="1"/>
        <v>6.5330000000000004</v>
      </c>
      <c r="P16" s="62">
        <f t="shared" si="1"/>
        <v>4.7629999999999999</v>
      </c>
      <c r="Q16" s="62">
        <f t="shared" si="1"/>
        <v>3.0950000000000002</v>
      </c>
      <c r="R16" s="62">
        <f t="shared" si="1"/>
        <v>1.0089999999999999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3.0000000000000001E-3</v>
      </c>
      <c r="W16" s="62">
        <f t="shared" si="1"/>
        <v>0</v>
      </c>
      <c r="X16" s="62">
        <f t="shared" si="1"/>
        <v>6.5570000000000004</v>
      </c>
      <c r="Y16" s="62">
        <f t="shared" si="1"/>
        <v>5.4499999999999993</v>
      </c>
      <c r="Z16" s="63" t="str">
        <f t="shared" si="1"/>
        <v/>
      </c>
      <c r="AA16" s="64">
        <f>SUM(AA10:AA15)</f>
        <v>35.132000000000005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5.1719999999999997</v>
      </c>
      <c r="O20" s="77">
        <v>6.3940000000000001</v>
      </c>
      <c r="P20" s="77">
        <v>5.6589999999999998</v>
      </c>
      <c r="Q20" s="77">
        <v>5.4329999999999998</v>
      </c>
      <c r="R20" s="77">
        <v>9.745000000000001</v>
      </c>
      <c r="S20" s="77"/>
      <c r="T20" s="77">
        <v>0.98</v>
      </c>
      <c r="U20" s="77">
        <v>7.7</v>
      </c>
      <c r="V20" s="77">
        <v>6</v>
      </c>
      <c r="W20" s="77"/>
      <c r="X20" s="77">
        <v>0.7</v>
      </c>
      <c r="Y20" s="77">
        <v>4.431</v>
      </c>
      <c r="Z20" s="78"/>
      <c r="AA20" s="79">
        <f t="shared" si="2"/>
        <v>52.213999999999999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5.5969999999999995</v>
      </c>
      <c r="O21" s="81">
        <v>14.592000000000001</v>
      </c>
      <c r="P21" s="81">
        <v>14.243</v>
      </c>
      <c r="Q21" s="81">
        <v>9.8859999999999992</v>
      </c>
      <c r="R21" s="81">
        <v>25.939</v>
      </c>
      <c r="S21" s="81">
        <v>6.7059999999999995</v>
      </c>
      <c r="T21" s="81">
        <v>6.6890000000000001</v>
      </c>
      <c r="U21" s="81">
        <v>18.193000000000001</v>
      </c>
      <c r="V21" s="81">
        <v>18.382999999999999</v>
      </c>
      <c r="W21" s="81">
        <v>0.183</v>
      </c>
      <c r="X21" s="81">
        <v>3.2</v>
      </c>
      <c r="Y21" s="81">
        <v>23.940999999999999</v>
      </c>
      <c r="Z21" s="78"/>
      <c r="AA21" s="79">
        <f t="shared" si="2"/>
        <v>147.55200000000002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10.768999999999998</v>
      </c>
      <c r="O25" s="88">
        <f t="shared" si="3"/>
        <v>20.986000000000001</v>
      </c>
      <c r="P25" s="88">
        <f t="shared" si="3"/>
        <v>19.902000000000001</v>
      </c>
      <c r="Q25" s="88">
        <f t="shared" si="3"/>
        <v>15.318999999999999</v>
      </c>
      <c r="R25" s="88">
        <f t="shared" si="3"/>
        <v>35.683999999999997</v>
      </c>
      <c r="S25" s="88">
        <f t="shared" si="3"/>
        <v>6.7059999999999995</v>
      </c>
      <c r="T25" s="88">
        <f t="shared" si="3"/>
        <v>7.6690000000000005</v>
      </c>
      <c r="U25" s="88">
        <f t="shared" si="3"/>
        <v>25.893000000000001</v>
      </c>
      <c r="V25" s="88">
        <f t="shared" si="3"/>
        <v>24.382999999999999</v>
      </c>
      <c r="W25" s="88">
        <f t="shared" si="3"/>
        <v>0.183</v>
      </c>
      <c r="X25" s="88">
        <f t="shared" si="3"/>
        <v>3.9000000000000004</v>
      </c>
      <c r="Y25" s="88">
        <f t="shared" si="3"/>
        <v>28.372</v>
      </c>
      <c r="Z25" s="89">
        <f t="shared" si="3"/>
        <v>0</v>
      </c>
      <c r="AA25" s="90">
        <f t="shared" si="3"/>
        <v>199.76600000000002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18.491</v>
      </c>
      <c r="O29" s="77">
        <v>27.518999999999998</v>
      </c>
      <c r="P29" s="77">
        <v>24.664999999999999</v>
      </c>
      <c r="Q29" s="77">
        <v>18.414000000000001</v>
      </c>
      <c r="R29" s="77">
        <v>36.692999999999998</v>
      </c>
      <c r="S29" s="77">
        <v>6.7060000000000004</v>
      </c>
      <c r="T29" s="77">
        <v>7.6689999999999996</v>
      </c>
      <c r="U29" s="77">
        <v>25.893000000000001</v>
      </c>
      <c r="V29" s="77">
        <v>24.385999999999999</v>
      </c>
      <c r="W29" s="77">
        <v>0.183</v>
      </c>
      <c r="X29" s="77">
        <v>10.457000000000001</v>
      </c>
      <c r="Y29" s="77">
        <v>33.822000000000003</v>
      </c>
      <c r="Z29" s="78"/>
      <c r="AA29" s="79">
        <f>SUM(B29:Z29)</f>
        <v>234.898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18.491</v>
      </c>
      <c r="O31" s="62">
        <f t="shared" si="4"/>
        <v>27.518999999999998</v>
      </c>
      <c r="P31" s="62">
        <f t="shared" si="4"/>
        <v>24.664999999999999</v>
      </c>
      <c r="Q31" s="62">
        <f t="shared" si="4"/>
        <v>18.414000000000001</v>
      </c>
      <c r="R31" s="62">
        <f t="shared" si="4"/>
        <v>36.692999999999998</v>
      </c>
      <c r="S31" s="62">
        <f t="shared" si="4"/>
        <v>6.7060000000000004</v>
      </c>
      <c r="T31" s="62">
        <f t="shared" si="4"/>
        <v>7.6689999999999996</v>
      </c>
      <c r="U31" s="62">
        <f t="shared" si="4"/>
        <v>25.893000000000001</v>
      </c>
      <c r="V31" s="62">
        <f t="shared" si="4"/>
        <v>24.385999999999999</v>
      </c>
      <c r="W31" s="62">
        <f t="shared" si="4"/>
        <v>0.183</v>
      </c>
      <c r="X31" s="62">
        <f t="shared" si="4"/>
        <v>10.457000000000001</v>
      </c>
      <c r="Y31" s="62">
        <f t="shared" si="4"/>
        <v>33.822000000000003</v>
      </c>
      <c r="Z31" s="63">
        <f t="shared" si="4"/>
        <v>0</v>
      </c>
      <c r="AA31" s="64">
        <f t="shared" si="4"/>
        <v>234.898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106.8</v>
      </c>
      <c r="U38" s="99">
        <v>24.1</v>
      </c>
      <c r="V38" s="99">
        <v>51.3</v>
      </c>
      <c r="W38" s="99">
        <v>57.3</v>
      </c>
      <c r="X38" s="99"/>
      <c r="Y38" s="99"/>
      <c r="Z38" s="100"/>
      <c r="AA38" s="79">
        <f t="shared" si="5"/>
        <v>239.5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106.8</v>
      </c>
      <c r="U39" s="88">
        <f t="shared" si="6"/>
        <v>24.1</v>
      </c>
      <c r="V39" s="88">
        <f t="shared" si="6"/>
        <v>51.3</v>
      </c>
      <c r="W39" s="88">
        <f t="shared" si="6"/>
        <v>57.3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106.8</v>
      </c>
      <c r="U46" s="99">
        <v>24.1</v>
      </c>
      <c r="V46" s="99">
        <v>51.3</v>
      </c>
      <c r="W46" s="99">
        <v>57.3</v>
      </c>
      <c r="X46" s="99"/>
      <c r="Y46" s="99"/>
      <c r="Z46" s="100"/>
      <c r="AA46" s="79">
        <f t="shared" si="7"/>
        <v>239.5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106.8</v>
      </c>
      <c r="U48" s="88">
        <f t="shared" si="8"/>
        <v>24.1</v>
      </c>
      <c r="V48" s="88">
        <f t="shared" si="8"/>
        <v>51.3</v>
      </c>
      <c r="W48" s="88">
        <f t="shared" si="8"/>
        <v>57.3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239.5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18.491</v>
      </c>
      <c r="O51" s="88">
        <f t="shared" si="10"/>
        <v>27.519000000000002</v>
      </c>
      <c r="P51" s="88">
        <f t="shared" si="10"/>
        <v>24.664999999999999</v>
      </c>
      <c r="Q51" s="88">
        <f t="shared" si="10"/>
        <v>18.413999999999998</v>
      </c>
      <c r="R51" s="88">
        <f t="shared" si="10"/>
        <v>36.692999999999998</v>
      </c>
      <c r="S51" s="88">
        <f t="shared" si="10"/>
        <v>6.7059999999999995</v>
      </c>
      <c r="T51" s="88">
        <f t="shared" si="10"/>
        <v>114.46899999999999</v>
      </c>
      <c r="U51" s="88">
        <f t="shared" si="10"/>
        <v>49.993000000000002</v>
      </c>
      <c r="V51" s="88">
        <f t="shared" si="10"/>
        <v>75.685999999999993</v>
      </c>
      <c r="W51" s="88">
        <f t="shared" si="10"/>
        <v>57.482999999999997</v>
      </c>
      <c r="X51" s="88">
        <f t="shared" si="10"/>
        <v>10.457000000000001</v>
      </c>
      <c r="Y51" s="88">
        <f t="shared" si="10"/>
        <v>33.822000000000003</v>
      </c>
      <c r="Z51" s="89">
        <f t="shared" si="10"/>
        <v>0</v>
      </c>
      <c r="AA51" s="104">
        <f>SUM(B51:Z51)</f>
        <v>474.39799999999997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106.8</v>
      </c>
      <c r="U4" s="18">
        <v>24.1</v>
      </c>
      <c r="V4" s="18">
        <v>51.3</v>
      </c>
      <c r="W4" s="18">
        <v>57.3</v>
      </c>
      <c r="X4" s="18"/>
      <c r="Y4" s="18"/>
      <c r="Z4" s="19"/>
      <c r="AA4" s="111">
        <f>SUM(B4:Z4)</f>
        <v>239.5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7.86</v>
      </c>
      <c r="O7" s="117">
        <v>8.0399999999999991</v>
      </c>
      <c r="P7" s="117">
        <v>8.0399999999999991</v>
      </c>
      <c r="Q7" s="117">
        <v>9.84</v>
      </c>
      <c r="R7" s="117">
        <v>8.0500000000000007</v>
      </c>
      <c r="S7" s="117">
        <v>55.6</v>
      </c>
      <c r="T7" s="117">
        <v>88.02</v>
      </c>
      <c r="U7" s="117">
        <v>107.97</v>
      </c>
      <c r="V7" s="117">
        <v>133.72999999999999</v>
      </c>
      <c r="W7" s="117">
        <v>125</v>
      </c>
      <c r="X7" s="117">
        <v>80.86</v>
      </c>
      <c r="Y7" s="117">
        <v>70.459999999999994</v>
      </c>
      <c r="Z7" s="118"/>
      <c r="AA7" s="119">
        <f>IF(SUM(B7:Z7)&lt;&gt;0,AVERAGEIF(B7:Z7,"&lt;&gt;"""),"")</f>
        <v>58.622500000000002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106.8</v>
      </c>
      <c r="U23" s="133">
        <v>24.1</v>
      </c>
      <c r="V23" s="133">
        <v>51.3</v>
      </c>
      <c r="W23" s="133">
        <v>57.3</v>
      </c>
      <c r="X23" s="133"/>
      <c r="Y23" s="133"/>
      <c r="Z23" s="131"/>
      <c r="AA23" s="132">
        <f t="shared" si="2"/>
        <v>239.5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106.8</v>
      </c>
      <c r="U24" s="135">
        <f t="shared" si="3"/>
        <v>24.1</v>
      </c>
      <c r="V24" s="135">
        <f t="shared" si="3"/>
        <v>51.3</v>
      </c>
      <c r="W24" s="135">
        <f t="shared" si="3"/>
        <v>57.3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239.5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2024-05-11T08:19:30Z</dcterms:created>
  <dcterms:modified xsi:type="dcterms:W3CDTF">2024-05-11T08:19:30Z</dcterms:modified>
</cp:coreProperties>
</file>