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<sst xmlns="http://schemas.openxmlformats.org/spreadsheetml/2006/main" count="117" uniqueCount="53">
  <si>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10/05/2024 11:18:59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</si>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</sst>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390C-426C-B18A-74FB75B922C1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390C-426C-B18A-74FB75B922C1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3">
                  <c:v>10</c:v>
                </c:pt>
                <c:pt idx="16">
                  <c:v>70</c:v>
                </c:pt>
                <c:pt idx="17">
                  <c:v>52.5</c:v>
                </c:pt>
                <c:pt idx="20">
                  <c:v>36.899000000000001</c:v>
                </c:pt>
                <c:pt idx="21">
                  <c:v>30.528000000000002</c:v>
                </c:pt>
                <c:pt idx="22">
                  <c:v>21.675000000000001</c:v>
                </c:pt>
                <c:pt idx="23">
                  <c:v>36.6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90C-426C-B18A-74FB75B922C1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210.2</c:v>
                </c:pt>
                <c:pt idx="19">
                  <c:v>79.8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90C-426C-B18A-74FB75B922C1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9.0650000000000013</c:v>
                </c:pt>
                <c:pt idx="13">
                  <c:v>122.399</c:v>
                </c:pt>
                <c:pt idx="14">
                  <c:v>35.478999999999999</c:v>
                </c:pt>
                <c:pt idx="15">
                  <c:v>46.710999999999999</c:v>
                </c:pt>
                <c:pt idx="16">
                  <c:v>102.11599999999999</c:v>
                </c:pt>
                <c:pt idx="17">
                  <c:v>65.568999999999988</c:v>
                </c:pt>
                <c:pt idx="18">
                  <c:v>5.6000000000000001E-2</c:v>
                </c:pt>
                <c:pt idx="23">
                  <c:v>6.3570000000000002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390C-426C-B18A-74FB75B922C1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390C-426C-B18A-74FB75B922C1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22">
                  <c:v>13.523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390C-426C-B18A-74FB75B922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60.277999999999992</c:v>
                </c:pt>
                <c:pt idx="13">
                  <c:v>132.43800000000002</c:v>
                </c:pt>
                <c:pt idx="14">
                  <c:v>36.441999999999993</c:v>
                </c:pt>
                <c:pt idx="15">
                  <c:v>50.25</c:v>
                </c:pt>
                <c:pt idx="16">
                  <c:v>172.11099999999996</c:v>
                </c:pt>
                <c:pt idx="17">
                  <c:v>118.07299999999999</c:v>
                </c:pt>
                <c:pt idx="18">
                  <c:v>210.26899999999998</c:v>
                </c:pt>
                <c:pt idx="19">
                  <c:v>79.84</c:v>
                </c:pt>
                <c:pt idx="20">
                  <c:v>37.082000000000001</c:v>
                </c:pt>
                <c:pt idx="21">
                  <c:v>31.745000000000005</c:v>
                </c:pt>
                <c:pt idx="22">
                  <c:v>35.662999999999997</c:v>
                </c:pt>
                <c:pt idx="23">
                  <c:v>43.674999999999997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390C-426C-B18A-74FB75B922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20</c:v>
                </c:pt>
                <c:pt idx="13">
                  <c:v>25</c:v>
                </c:pt>
                <c:pt idx="14">
                  <c:v>24.43</c:v>
                </c:pt>
                <c:pt idx="15">
                  <c:v>34.9</c:v>
                </c:pt>
                <c:pt idx="16">
                  <c:v>61.5</c:v>
                </c:pt>
                <c:pt idx="17">
                  <c:v>79.5</c:v>
                </c:pt>
                <c:pt idx="18">
                  <c:v>70</c:v>
                </c:pt>
                <c:pt idx="19">
                  <c:v>81.81</c:v>
                </c:pt>
                <c:pt idx="20">
                  <c:v>84.76</c:v>
                </c:pt>
                <c:pt idx="21">
                  <c:v>80.19</c:v>
                </c:pt>
                <c:pt idx="22">
                  <c:v>80.290000000000006</c:v>
                </c:pt>
                <c:pt idx="23">
                  <c:v>79.63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390C-426C-B18A-74FB75B922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45422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60.278000000000006</v>
      </c>
      <c r="O4" s="18">
        <v>132.41900000000001</v>
      </c>
      <c r="P4" s="18">
        <v>36.442</v>
      </c>
      <c r="Q4" s="18">
        <v>50.260999999999996</v>
      </c>
      <c r="R4" s="18">
        <v>172.11600000000001</v>
      </c>
      <c r="S4" s="18">
        <v>118.06899999999999</v>
      </c>
      <c r="T4" s="18">
        <v>210.256</v>
      </c>
      <c r="U4" s="18">
        <v>79.8</v>
      </c>
      <c r="V4" s="18">
        <v>37.082000000000001</v>
      </c>
      <c r="W4" s="18">
        <v>31.745000000000005</v>
      </c>
      <c r="X4" s="18">
        <v>35.663000000000004</v>
      </c>
      <c r="Y4" s="18">
        <v>43.674999999999997</v>
      </c>
      <c r="Z4" s="19"/>
      <c r="AA4" s="20">
        <f>SUM(B4:Z4)</f>
        <v>1007.8059999999998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20</v>
      </c>
      <c r="O7" s="28">
        <v>25</v>
      </c>
      <c r="P7" s="28">
        <v>24.43</v>
      </c>
      <c r="Q7" s="28">
        <v>34.9</v>
      </c>
      <c r="R7" s="28">
        <v>61.5</v>
      </c>
      <c r="S7" s="28">
        <v>79.5</v>
      </c>
      <c r="T7" s="28">
        <v>70</v>
      </c>
      <c r="U7" s="28">
        <v>81.81</v>
      </c>
      <c r="V7" s="28">
        <v>84.76</v>
      </c>
      <c r="W7" s="28">
        <v>80.19</v>
      </c>
      <c r="X7" s="28">
        <v>80.290000000000006</v>
      </c>
      <c r="Y7" s="28">
        <v>79.63</v>
      </c>
      <c r="Z7" s="29"/>
      <c r="AA7" s="30">
        <f>IF(SUM(B7:Z7)&lt;&gt;0,AVERAGEIF(B7:Z7,"&lt;&gt;"""),"")</f>
        <v>60.167499999999997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>
        <v>10</v>
      </c>
      <c r="P12" s="52"/>
      <c r="Q12" s="52"/>
      <c r="R12" s="52">
        <v>70</v>
      </c>
      <c r="S12" s="52">
        <v>52.5</v>
      </c>
      <c r="T12" s="52"/>
      <c r="U12" s="52"/>
      <c r="V12" s="52">
        <v>36.899000000000001</v>
      </c>
      <c r="W12" s="52">
        <v>30.528000000000002</v>
      </c>
      <c r="X12" s="52">
        <v>21.675000000000001</v>
      </c>
      <c r="Y12" s="52">
        <v>36.6</v>
      </c>
      <c r="Z12" s="53"/>
      <c r="AA12" s="54">
        <f t="shared" si="0"/>
        <v>258.202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>
        <v>13.523</v>
      </c>
      <c r="Y13" s="52"/>
      <c r="Z13" s="53"/>
      <c r="AA13" s="54">
        <f t="shared" si="0"/>
        <v>13.523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9.0650000000000013</v>
      </c>
      <c r="O14" s="57">
        <v>122.399</v>
      </c>
      <c r="P14" s="57">
        <v>35.478999999999999</v>
      </c>
      <c r="Q14" s="57">
        <v>46.710999999999999</v>
      </c>
      <c r="R14" s="57">
        <v>102.11599999999999</v>
      </c>
      <c r="S14" s="57">
        <v>65.568999999999988</v>
      </c>
      <c r="T14" s="57">
        <v>5.6000000000000001E-2</v>
      </c>
      <c r="U14" s="57"/>
      <c r="V14" s="57"/>
      <c r="W14" s="57"/>
      <c r="X14" s="57"/>
      <c r="Y14" s="57">
        <v>6.3570000000000002</v>
      </c>
      <c r="Z14" s="58"/>
      <c r="AA14" s="59">
        <f t="shared" si="0"/>
        <v>387.75199999999995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9.0650000000000013</v>
      </c>
      <c r="O16" s="62">
        <f t="shared" si="1"/>
        <v>132.399</v>
      </c>
      <c r="P16" s="62">
        <f t="shared" si="1"/>
        <v>35.478999999999999</v>
      </c>
      <c r="Q16" s="62">
        <f t="shared" si="1"/>
        <v>46.710999999999999</v>
      </c>
      <c r="R16" s="62">
        <f t="shared" si="1"/>
        <v>172.11599999999999</v>
      </c>
      <c r="S16" s="62">
        <f t="shared" si="1"/>
        <v>118.06899999999999</v>
      </c>
      <c r="T16" s="62">
        <f t="shared" si="1"/>
        <v>5.6000000000000001E-2</v>
      </c>
      <c r="U16" s="62">
        <f t="shared" si="1"/>
        <v>0</v>
      </c>
      <c r="V16" s="62">
        <f t="shared" si="1"/>
        <v>36.899000000000001</v>
      </c>
      <c r="W16" s="62">
        <f t="shared" si="1"/>
        <v>30.528000000000002</v>
      </c>
      <c r="X16" s="62">
        <f t="shared" si="1"/>
        <v>35.198</v>
      </c>
      <c r="Y16" s="62">
        <f t="shared" si="1"/>
        <v>42.957000000000001</v>
      </c>
      <c r="Z16" s="63" t="str">
        <f t="shared" si="1"/>
        <v/>
      </c>
      <c r="AA16" s="64">
        <f>SUM(AA10:AA15)</f>
        <v>659.47699999999998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51.213000000000001</v>
      </c>
      <c r="O21" s="81">
        <v>0.02</v>
      </c>
      <c r="P21" s="81">
        <v>0.96299999999999997</v>
      </c>
      <c r="Q21" s="81">
        <v>3.5500000000000003</v>
      </c>
      <c r="R21" s="81"/>
      <c r="S21" s="81"/>
      <c r="T21" s="81"/>
      <c r="U21" s="81"/>
      <c r="V21" s="81">
        <v>0.183</v>
      </c>
      <c r="W21" s="81">
        <v>1.2170000000000001</v>
      </c>
      <c r="X21" s="81">
        <v>0.46500000000000002</v>
      </c>
      <c r="Y21" s="81">
        <v>0.71799999999999997</v>
      </c>
      <c r="Z21" s="78"/>
      <c r="AA21" s="79">
        <f t="shared" si="2"/>
        <v>58.329000000000008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51.213000000000001</v>
      </c>
      <c r="O25" s="88">
        <f t="shared" si="3"/>
        <v>0.02</v>
      </c>
      <c r="P25" s="88">
        <f t="shared" si="3"/>
        <v>0.96299999999999997</v>
      </c>
      <c r="Q25" s="88">
        <f t="shared" si="3"/>
        <v>3.5500000000000003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0.183</v>
      </c>
      <c r="W25" s="88">
        <f t="shared" si="3"/>
        <v>1.2170000000000001</v>
      </c>
      <c r="X25" s="88">
        <f t="shared" si="3"/>
        <v>0.46500000000000002</v>
      </c>
      <c r="Y25" s="88">
        <f t="shared" si="3"/>
        <v>0.71799999999999997</v>
      </c>
      <c r="Z25" s="89" t="str">
        <f t="shared" si="3"/>
        <v/>
      </c>
      <c r="AA25" s="90">
        <f>SUM(AA19:AA24)</f>
        <v>58.329000000000008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60.277999999999999</v>
      </c>
      <c r="O29" s="77">
        <v>132.41900000000001</v>
      </c>
      <c r="P29" s="77">
        <v>36.442</v>
      </c>
      <c r="Q29" s="77">
        <v>50.261000000000003</v>
      </c>
      <c r="R29" s="77">
        <v>172.11600000000001</v>
      </c>
      <c r="S29" s="77">
        <v>118.069</v>
      </c>
      <c r="T29" s="77">
        <v>5.6000000000000001E-2</v>
      </c>
      <c r="U29" s="77"/>
      <c r="V29" s="77">
        <v>37.082000000000001</v>
      </c>
      <c r="W29" s="77">
        <v>31.745000000000001</v>
      </c>
      <c r="X29" s="77">
        <v>35.662999999999997</v>
      </c>
      <c r="Y29" s="77">
        <v>43.674999999999997</v>
      </c>
      <c r="Z29" s="78"/>
      <c r="AA29" s="79">
        <f>SUM(B29:Z29)</f>
        <v>717.80600000000004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60.277999999999999</v>
      </c>
      <c r="O31" s="62">
        <f t="shared" si="4"/>
        <v>132.41900000000001</v>
      </c>
      <c r="P31" s="62">
        <f t="shared" si="4"/>
        <v>36.442</v>
      </c>
      <c r="Q31" s="62">
        <f t="shared" si="4"/>
        <v>50.261000000000003</v>
      </c>
      <c r="R31" s="62">
        <f t="shared" si="4"/>
        <v>172.11600000000001</v>
      </c>
      <c r="S31" s="62">
        <f t="shared" si="4"/>
        <v>118.069</v>
      </c>
      <c r="T31" s="62">
        <f t="shared" si="4"/>
        <v>5.6000000000000001E-2</v>
      </c>
      <c r="U31" s="62">
        <f t="shared" si="4"/>
        <v>0</v>
      </c>
      <c r="V31" s="62">
        <f t="shared" si="4"/>
        <v>37.082000000000001</v>
      </c>
      <c r="W31" s="62">
        <f t="shared" si="4"/>
        <v>31.745000000000001</v>
      </c>
      <c r="X31" s="62">
        <f t="shared" si="4"/>
        <v>35.662999999999997</v>
      </c>
      <c r="Y31" s="62">
        <f t="shared" si="4"/>
        <v>43.674999999999997</v>
      </c>
      <c r="Z31" s="63" t="str">
        <f t="shared" si="4"/>
        <v/>
      </c>
      <c r="AA31" s="64">
        <f>SUM(AA28:AA30)</f>
        <v>717.80600000000004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>
        <v>210.2</v>
      </c>
      <c r="U38" s="99">
        <v>79.8</v>
      </c>
      <c r="V38" s="99"/>
      <c r="W38" s="99"/>
      <c r="X38" s="99"/>
      <c r="Y38" s="99"/>
      <c r="Z38" s="100"/>
      <c r="AA38" s="79">
        <f t="shared" si="5"/>
        <v>290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210.2</v>
      </c>
      <c r="U39" s="88">
        <f t="shared" si="6"/>
        <v>79.8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290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>
        <v>210.2</v>
      </c>
      <c r="U46" s="99">
        <v>79.8</v>
      </c>
      <c r="V46" s="99"/>
      <c r="W46" s="99"/>
      <c r="X46" s="99"/>
      <c r="Y46" s="99"/>
      <c r="Z46" s="100"/>
      <c r="AA46" s="79">
        <f t="shared" si="7"/>
        <v>290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210.2</v>
      </c>
      <c r="U48" s="88">
        <f t="shared" si="8"/>
        <v>79.8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290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60.278000000000006</v>
      </c>
      <c r="O51" s="88">
        <f t="shared" si="10"/>
        <v>132.41900000000001</v>
      </c>
      <c r="P51" s="88">
        <f t="shared" si="10"/>
        <v>36.442</v>
      </c>
      <c r="Q51" s="88">
        <f t="shared" si="10"/>
        <v>50.260999999999996</v>
      </c>
      <c r="R51" s="88">
        <f t="shared" si="10"/>
        <v>172.11599999999999</v>
      </c>
      <c r="S51" s="88">
        <f t="shared" si="10"/>
        <v>118.06899999999999</v>
      </c>
      <c r="T51" s="88">
        <f t="shared" si="10"/>
        <v>210.256</v>
      </c>
      <c r="U51" s="88">
        <f t="shared" si="10"/>
        <v>79.8</v>
      </c>
      <c r="V51" s="88">
        <f t="shared" si="10"/>
        <v>37.082000000000001</v>
      </c>
      <c r="W51" s="88">
        <f t="shared" si="10"/>
        <v>31.745000000000001</v>
      </c>
      <c r="X51" s="88">
        <f t="shared" si="10"/>
        <v>35.663000000000004</v>
      </c>
      <c r="Y51" s="88">
        <f t="shared" si="10"/>
        <v>43.674999999999997</v>
      </c>
      <c r="Z51" s="89" t="str">
        <f t="shared" si="10"/>
        <v/>
      </c>
      <c r="AA51" s="104">
        <f>SUM(B51:Z51)</f>
        <v>1007.8059999999998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45422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60.277999999999992</v>
      </c>
      <c r="O4" s="18">
        <v>132.43800000000002</v>
      </c>
      <c r="P4" s="18">
        <v>36.441999999999993</v>
      </c>
      <c r="Q4" s="18">
        <v>50.25</v>
      </c>
      <c r="R4" s="18">
        <v>172.11099999999996</v>
      </c>
      <c r="S4" s="18">
        <v>118.07299999999999</v>
      </c>
      <c r="T4" s="18">
        <v>210.26899999999998</v>
      </c>
      <c r="U4" s="18">
        <v>79.84</v>
      </c>
      <c r="V4" s="18">
        <v>37.082000000000001</v>
      </c>
      <c r="W4" s="18">
        <v>31.745000000000005</v>
      </c>
      <c r="X4" s="18">
        <v>35.662999999999997</v>
      </c>
      <c r="Y4" s="18">
        <v>43.674999999999997</v>
      </c>
      <c r="Z4" s="19"/>
      <c r="AA4" s="20">
        <f>SUM(B4:Z4)</f>
        <v>1007.866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20</v>
      </c>
      <c r="O7" s="28">
        <v>25</v>
      </c>
      <c r="P7" s="28">
        <v>24.43</v>
      </c>
      <c r="Q7" s="28">
        <v>34.9</v>
      </c>
      <c r="R7" s="28">
        <v>61.5</v>
      </c>
      <c r="S7" s="28">
        <v>79.5</v>
      </c>
      <c r="T7" s="28">
        <v>70</v>
      </c>
      <c r="U7" s="28">
        <v>81.81</v>
      </c>
      <c r="V7" s="28">
        <v>84.76</v>
      </c>
      <c r="W7" s="28">
        <v>80.19</v>
      </c>
      <c r="X7" s="28">
        <v>80.290000000000006</v>
      </c>
      <c r="Y7" s="28">
        <v>79.63</v>
      </c>
      <c r="Z7" s="29"/>
      <c r="AA7" s="30">
        <f>IF(SUM(B7:Z7)&lt;&gt;0,AVERAGEIF(B7:Z7,"&lt;&gt;"""),"")</f>
        <v>60.167499999999997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>
        <v>100</v>
      </c>
      <c r="U12" s="52"/>
      <c r="V12" s="52"/>
      <c r="W12" s="52"/>
      <c r="X12" s="52"/>
      <c r="Y12" s="52"/>
      <c r="Z12" s="53"/>
      <c r="AA12" s="54">
        <f t="shared" si="0"/>
        <v>100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15.061</v>
      </c>
      <c r="O14" s="57"/>
      <c r="P14" s="57">
        <v>15.473000000000001</v>
      </c>
      <c r="Q14" s="57">
        <v>1.5239999999999998</v>
      </c>
      <c r="R14" s="57"/>
      <c r="S14" s="57"/>
      <c r="T14" s="57">
        <v>77.036000000000001</v>
      </c>
      <c r="U14" s="57">
        <v>49.06</v>
      </c>
      <c r="V14" s="57">
        <v>12.626999999999999</v>
      </c>
      <c r="W14" s="57">
        <v>8.0579999999999998</v>
      </c>
      <c r="X14" s="57">
        <v>15.243999999999998</v>
      </c>
      <c r="Y14" s="57">
        <v>22.157000000000004</v>
      </c>
      <c r="Z14" s="58"/>
      <c r="AA14" s="59">
        <f t="shared" si="0"/>
        <v>216.24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15.061</v>
      </c>
      <c r="O16" s="62">
        <f t="shared" si="1"/>
        <v>0</v>
      </c>
      <c r="P16" s="62">
        <f t="shared" si="1"/>
        <v>15.473000000000001</v>
      </c>
      <c r="Q16" s="62">
        <f t="shared" si="1"/>
        <v>1.5239999999999998</v>
      </c>
      <c r="R16" s="62">
        <f t="shared" si="1"/>
        <v>0</v>
      </c>
      <c r="S16" s="62">
        <f t="shared" si="1"/>
        <v>0</v>
      </c>
      <c r="T16" s="62">
        <f t="shared" si="1"/>
        <v>177.036</v>
      </c>
      <c r="U16" s="62">
        <f t="shared" si="1"/>
        <v>49.06</v>
      </c>
      <c r="V16" s="62">
        <f t="shared" si="1"/>
        <v>12.626999999999999</v>
      </c>
      <c r="W16" s="62">
        <f t="shared" si="1"/>
        <v>8.0579999999999998</v>
      </c>
      <c r="X16" s="62">
        <f t="shared" si="1"/>
        <v>15.243999999999998</v>
      </c>
      <c r="Y16" s="62">
        <f t="shared" si="1"/>
        <v>22.157000000000004</v>
      </c>
      <c r="Z16" s="63" t="str">
        <f t="shared" si="1"/>
        <v/>
      </c>
      <c r="AA16" s="64">
        <f>SUM(AA10:AA15)</f>
        <v>316.24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>
        <v>3.2</v>
      </c>
      <c r="O19" s="72">
        <v>1.7350000000000001</v>
      </c>
      <c r="P19" s="72">
        <v>3.2</v>
      </c>
      <c r="Q19" s="72">
        <v>3.2</v>
      </c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11.335000000000001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11.708</v>
      </c>
      <c r="O20" s="77">
        <v>11.458</v>
      </c>
      <c r="P20" s="77">
        <v>10.927</v>
      </c>
      <c r="Q20" s="77">
        <v>10.36</v>
      </c>
      <c r="R20" s="77">
        <v>10.026999999999999</v>
      </c>
      <c r="S20" s="77">
        <v>10.241</v>
      </c>
      <c r="T20" s="77">
        <v>12.07</v>
      </c>
      <c r="U20" s="77">
        <v>10.592000000000001</v>
      </c>
      <c r="V20" s="77">
        <v>10.161</v>
      </c>
      <c r="W20" s="77">
        <v>10.772</v>
      </c>
      <c r="X20" s="77">
        <v>10.203999999999999</v>
      </c>
      <c r="Y20" s="77">
        <v>9.9559999999999995</v>
      </c>
      <c r="Z20" s="78"/>
      <c r="AA20" s="79">
        <f t="shared" si="2"/>
        <v>128.476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30.308999999999997</v>
      </c>
      <c r="O21" s="81">
        <v>18.045000000000002</v>
      </c>
      <c r="P21" s="81">
        <v>6.8420000000000005</v>
      </c>
      <c r="Q21" s="81">
        <v>5.4660000000000002</v>
      </c>
      <c r="R21" s="81">
        <v>9.3840000000000003</v>
      </c>
      <c r="S21" s="81">
        <v>17.731999999999999</v>
      </c>
      <c r="T21" s="81">
        <v>21.162999999999997</v>
      </c>
      <c r="U21" s="81">
        <v>20.187999999999999</v>
      </c>
      <c r="V21" s="81">
        <v>14.294</v>
      </c>
      <c r="W21" s="81">
        <v>12.914999999999999</v>
      </c>
      <c r="X21" s="81">
        <v>10.215</v>
      </c>
      <c r="Y21" s="81">
        <v>11.562000000000001</v>
      </c>
      <c r="Z21" s="78"/>
      <c r="AA21" s="79">
        <f t="shared" si="2"/>
        <v>178.11500000000001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45.216999999999999</v>
      </c>
      <c r="O25" s="88">
        <f t="shared" si="3"/>
        <v>31.238</v>
      </c>
      <c r="P25" s="88">
        <f t="shared" si="3"/>
        <v>20.969000000000001</v>
      </c>
      <c r="Q25" s="88">
        <f t="shared" si="3"/>
        <v>19.026</v>
      </c>
      <c r="R25" s="88">
        <f t="shared" si="3"/>
        <v>19.411000000000001</v>
      </c>
      <c r="S25" s="88">
        <f t="shared" si="3"/>
        <v>27.972999999999999</v>
      </c>
      <c r="T25" s="88">
        <f t="shared" si="3"/>
        <v>33.232999999999997</v>
      </c>
      <c r="U25" s="88">
        <f t="shared" si="3"/>
        <v>30.78</v>
      </c>
      <c r="V25" s="88">
        <f t="shared" si="3"/>
        <v>24.454999999999998</v>
      </c>
      <c r="W25" s="88">
        <f t="shared" si="3"/>
        <v>23.686999999999998</v>
      </c>
      <c r="X25" s="88">
        <f t="shared" si="3"/>
        <v>20.418999999999997</v>
      </c>
      <c r="Y25" s="88">
        <f t="shared" si="3"/>
        <v>21.518000000000001</v>
      </c>
      <c r="Z25" s="89">
        <f t="shared" si="3"/>
        <v>0</v>
      </c>
      <c r="AA25" s="90">
        <f t="shared" si="3"/>
        <v>317.92600000000004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60.277999999999999</v>
      </c>
      <c r="O29" s="77">
        <v>31.238</v>
      </c>
      <c r="P29" s="77">
        <v>36.442</v>
      </c>
      <c r="Q29" s="77">
        <v>20.55</v>
      </c>
      <c r="R29" s="77">
        <v>19.411000000000001</v>
      </c>
      <c r="S29" s="77">
        <v>27.972999999999999</v>
      </c>
      <c r="T29" s="77">
        <v>210.26900000000001</v>
      </c>
      <c r="U29" s="77">
        <v>79.84</v>
      </c>
      <c r="V29" s="77">
        <v>37.082000000000001</v>
      </c>
      <c r="W29" s="77">
        <v>31.745000000000001</v>
      </c>
      <c r="X29" s="77">
        <v>35.662999999999997</v>
      </c>
      <c r="Y29" s="77">
        <v>43.674999999999997</v>
      </c>
      <c r="Z29" s="78"/>
      <c r="AA29" s="79">
        <f>SUM(B29:Z29)</f>
        <v>634.16599999999994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60.277999999999999</v>
      </c>
      <c r="O31" s="62">
        <f t="shared" si="4"/>
        <v>31.238</v>
      </c>
      <c r="P31" s="62">
        <f t="shared" si="4"/>
        <v>36.442</v>
      </c>
      <c r="Q31" s="62">
        <f t="shared" si="4"/>
        <v>20.55</v>
      </c>
      <c r="R31" s="62">
        <f t="shared" si="4"/>
        <v>19.411000000000001</v>
      </c>
      <c r="S31" s="62">
        <f t="shared" si="4"/>
        <v>27.972999999999999</v>
      </c>
      <c r="T31" s="62">
        <f t="shared" si="4"/>
        <v>210.26900000000001</v>
      </c>
      <c r="U31" s="62">
        <f t="shared" si="4"/>
        <v>79.84</v>
      </c>
      <c r="V31" s="62">
        <f t="shared" si="4"/>
        <v>37.082000000000001</v>
      </c>
      <c r="W31" s="62">
        <f t="shared" si="4"/>
        <v>31.745000000000001</v>
      </c>
      <c r="X31" s="62">
        <f t="shared" si="4"/>
        <v>35.662999999999997</v>
      </c>
      <c r="Y31" s="62">
        <f t="shared" si="4"/>
        <v>43.674999999999997</v>
      </c>
      <c r="Z31" s="63">
        <f t="shared" si="4"/>
        <v>0</v>
      </c>
      <c r="AA31" s="64">
        <f t="shared" si="4"/>
        <v>634.16599999999994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>
        <v>101.2</v>
      </c>
      <c r="P38" s="99"/>
      <c r="Q38" s="99">
        <v>29.7</v>
      </c>
      <c r="R38" s="99">
        <v>152.69999999999999</v>
      </c>
      <c r="S38" s="99">
        <v>90.1</v>
      </c>
      <c r="T38" s="99"/>
      <c r="U38" s="99"/>
      <c r="V38" s="99"/>
      <c r="W38" s="99"/>
      <c r="X38" s="99"/>
      <c r="Y38" s="99"/>
      <c r="Z38" s="100"/>
      <c r="AA38" s="79">
        <f t="shared" si="5"/>
        <v>373.70000000000005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101.2</v>
      </c>
      <c r="P39" s="88">
        <f t="shared" si="6"/>
        <v>0</v>
      </c>
      <c r="Q39" s="88">
        <f t="shared" si="6"/>
        <v>29.7</v>
      </c>
      <c r="R39" s="88">
        <f t="shared" si="6"/>
        <v>152.69999999999999</v>
      </c>
      <c r="S39" s="88">
        <f t="shared" si="6"/>
        <v>90.1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373.70000000000005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>
        <v>101.2</v>
      </c>
      <c r="P46" s="99"/>
      <c r="Q46" s="99">
        <v>29.7</v>
      </c>
      <c r="R46" s="99">
        <v>152.69999999999999</v>
      </c>
      <c r="S46" s="99">
        <v>90.1</v>
      </c>
      <c r="T46" s="99"/>
      <c r="U46" s="99"/>
      <c r="V46" s="99"/>
      <c r="W46" s="99"/>
      <c r="X46" s="99"/>
      <c r="Y46" s="99"/>
      <c r="Z46" s="100"/>
      <c r="AA46" s="79">
        <f t="shared" si="7"/>
        <v>373.70000000000005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101.2</v>
      </c>
      <c r="P48" s="88">
        <f t="shared" si="8"/>
        <v>0</v>
      </c>
      <c r="Q48" s="88">
        <f t="shared" si="8"/>
        <v>29.7</v>
      </c>
      <c r="R48" s="88">
        <f t="shared" si="8"/>
        <v>152.69999999999999</v>
      </c>
      <c r="S48" s="88">
        <f t="shared" si="8"/>
        <v>90.1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373.70000000000005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60.277999999999999</v>
      </c>
      <c r="O51" s="88">
        <f t="shared" si="10"/>
        <v>132.43799999999999</v>
      </c>
      <c r="P51" s="88">
        <f t="shared" si="10"/>
        <v>36.442</v>
      </c>
      <c r="Q51" s="88">
        <f t="shared" si="10"/>
        <v>50.25</v>
      </c>
      <c r="R51" s="88">
        <f t="shared" si="10"/>
        <v>172.11099999999999</v>
      </c>
      <c r="S51" s="88">
        <f t="shared" si="10"/>
        <v>118.07299999999999</v>
      </c>
      <c r="T51" s="88">
        <f t="shared" si="10"/>
        <v>210.26900000000001</v>
      </c>
      <c r="U51" s="88">
        <f t="shared" si="10"/>
        <v>79.84</v>
      </c>
      <c r="V51" s="88">
        <f t="shared" si="10"/>
        <v>37.081999999999994</v>
      </c>
      <c r="W51" s="88">
        <f t="shared" si="10"/>
        <v>31.744999999999997</v>
      </c>
      <c r="X51" s="88">
        <f t="shared" si="10"/>
        <v>35.662999999999997</v>
      </c>
      <c r="Y51" s="88">
        <f t="shared" si="10"/>
        <v>43.675000000000004</v>
      </c>
      <c r="Z51" s="89">
        <f t="shared" si="10"/>
        <v>0</v>
      </c>
      <c r="AA51" s="104">
        <f>SUM(B51:Z51)</f>
        <v>1007.866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45422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>
        <v>101.2</v>
      </c>
      <c r="P4" s="18"/>
      <c r="Q4" s="18">
        <v>29.7</v>
      </c>
      <c r="R4" s="18">
        <v>152.69999999999999</v>
      </c>
      <c r="S4" s="18">
        <v>90.1</v>
      </c>
      <c r="T4" s="18">
        <v>-210.2</v>
      </c>
      <c r="U4" s="18">
        <v>-79.8</v>
      </c>
      <c r="V4" s="18"/>
      <c r="W4" s="18"/>
      <c r="X4" s="18"/>
      <c r="Y4" s="18"/>
      <c r="Z4" s="19"/>
      <c r="AA4" s="111">
        <f>SUM(B4:Z4)</f>
        <v>83.70000000000006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20</v>
      </c>
      <c r="O7" s="117">
        <v>25</v>
      </c>
      <c r="P7" s="117">
        <v>24.43</v>
      </c>
      <c r="Q7" s="117">
        <v>34.9</v>
      </c>
      <c r="R7" s="117">
        <v>61.5</v>
      </c>
      <c r="S7" s="117">
        <v>79.5</v>
      </c>
      <c r="T7" s="117">
        <v>70</v>
      </c>
      <c r="U7" s="117">
        <v>81.81</v>
      </c>
      <c r="V7" s="117">
        <v>84.76</v>
      </c>
      <c r="W7" s="117">
        <v>80.19</v>
      </c>
      <c r="X7" s="117">
        <v>80.290000000000006</v>
      </c>
      <c r="Y7" s="117">
        <v>79.63</v>
      </c>
      <c r="Z7" s="118"/>
      <c r="AA7" s="119">
        <f>IF(SUM(B7:Z7)&lt;&gt;0,AVERAGEIF(B7:Z7,"&lt;&gt;"""),"")</f>
        <v>60.167499999999997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>
        <v>210.2</v>
      </c>
      <c r="U15" s="133">
        <v>79.8</v>
      </c>
      <c r="V15" s="133"/>
      <c r="W15" s="133"/>
      <c r="X15" s="133"/>
      <c r="Y15" s="133"/>
      <c r="Z15" s="131"/>
      <c r="AA15" s="132">
        <f t="shared" si="0"/>
        <v>290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210.2</v>
      </c>
      <c r="U16" s="135">
        <f t="shared" si="1"/>
        <v>79.8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290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>
        <v>101.2</v>
      </c>
      <c r="P23" s="133"/>
      <c r="Q23" s="133">
        <v>29.7</v>
      </c>
      <c r="R23" s="133">
        <v>152.69999999999999</v>
      </c>
      <c r="S23" s="133">
        <v>90.1</v>
      </c>
      <c r="T23" s="133"/>
      <c r="U23" s="133"/>
      <c r="V23" s="133"/>
      <c r="W23" s="133"/>
      <c r="X23" s="133"/>
      <c r="Y23" s="133"/>
      <c r="Z23" s="131"/>
      <c r="AA23" s="132">
        <f t="shared" si="2"/>
        <v>373.70000000000005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101.2</v>
      </c>
      <c r="P24" s="135">
        <f t="shared" si="3"/>
        <v>0</v>
      </c>
      <c r="Q24" s="135">
        <f t="shared" si="3"/>
        <v>29.7</v>
      </c>
      <c r="R24" s="135">
        <f t="shared" si="3"/>
        <v>152.69999999999999</v>
      </c>
      <c r="S24" s="135">
        <f t="shared" si="3"/>
        <v>90.1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373.70000000000005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2024-05-10T08:18:59Z</dcterms:created>
  <dcterms:modified xsi:type="dcterms:W3CDTF">2024-05-10T08:19:00Z</dcterms:modified>
</cp:coreProperties>
</file>