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<sst xmlns="http://schemas.openxmlformats.org/spreadsheetml/2006/main" count="117" uniqueCount="53">
  <si>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09/05/2024 11:18:04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</si>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</sst>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5D1-4BF5-80AF-0AB05B5ADB8C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5D1-4BF5-80AF-0AB05B5ADB8C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20</c:v>
                </c:pt>
                <c:pt idx="16">
                  <c:v>15.853</c:v>
                </c:pt>
                <c:pt idx="22">
                  <c:v>5.1669999999999998</c:v>
                </c:pt>
                <c:pt idx="23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5D1-4BF5-80AF-0AB05B5ADB8C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91.5</c:v>
                </c:pt>
                <c:pt idx="21">
                  <c:v>118.9</c:v>
                </c:pt>
                <c:pt idx="22">
                  <c:v>128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5D1-4BF5-80AF-0AB05B5ADB8C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26.784000000000002</c:v>
                </c:pt>
                <c:pt idx="13">
                  <c:v>17.474999999999998</c:v>
                </c:pt>
                <c:pt idx="14">
                  <c:v>12.830000000000002</c:v>
                </c:pt>
                <c:pt idx="15">
                  <c:v>9.6260000000000012</c:v>
                </c:pt>
                <c:pt idx="16">
                  <c:v>21.110999999999997</c:v>
                </c:pt>
                <c:pt idx="17">
                  <c:v>13.817999999999998</c:v>
                </c:pt>
                <c:pt idx="18">
                  <c:v>22.132999999999999</c:v>
                </c:pt>
                <c:pt idx="19">
                  <c:v>5.2909999999999995</c:v>
                </c:pt>
                <c:pt idx="23">
                  <c:v>3.859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5D1-4BF5-80AF-0AB05B5ADB8C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5D1-4BF5-80AF-0AB05B5ADB8C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5D1-4BF5-80AF-0AB05B5ADB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94.643000000000001</c:v>
                </c:pt>
                <c:pt idx="13">
                  <c:v>76.929999999999993</c:v>
                </c:pt>
                <c:pt idx="14">
                  <c:v>88.76100000000001</c:v>
                </c:pt>
                <c:pt idx="15">
                  <c:v>103.533</c:v>
                </c:pt>
                <c:pt idx="16">
                  <c:v>95.539999999999992</c:v>
                </c:pt>
                <c:pt idx="17">
                  <c:v>53.1</c:v>
                </c:pt>
                <c:pt idx="18">
                  <c:v>30.492000000000001</c:v>
                </c:pt>
                <c:pt idx="19">
                  <c:v>27.956</c:v>
                </c:pt>
                <c:pt idx="20">
                  <c:v>95.359000000000009</c:v>
                </c:pt>
                <c:pt idx="21">
                  <c:v>123.137</c:v>
                </c:pt>
                <c:pt idx="22">
                  <c:v>134.072</c:v>
                </c:pt>
                <c:pt idx="23">
                  <c:v>77.046999999999997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5D1-4BF5-80AF-0AB05B5ADB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65</c:v>
                </c:pt>
                <c:pt idx="13">
                  <c:v>59.78</c:v>
                </c:pt>
                <c:pt idx="14">
                  <c:v>66.099999999999994</c:v>
                </c:pt>
                <c:pt idx="15">
                  <c:v>70</c:v>
                </c:pt>
                <c:pt idx="16">
                  <c:v>80</c:v>
                </c:pt>
                <c:pt idx="17">
                  <c:v>80</c:v>
                </c:pt>
                <c:pt idx="18">
                  <c:v>90</c:v>
                </c:pt>
                <c:pt idx="19">
                  <c:v>124.11</c:v>
                </c:pt>
                <c:pt idx="20">
                  <c:v>130</c:v>
                </c:pt>
                <c:pt idx="21">
                  <c:v>110.32</c:v>
                </c:pt>
                <c:pt idx="22">
                  <c:v>83.1</c:v>
                </c:pt>
                <c:pt idx="23">
                  <c:v>91.84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5D1-4BF5-80AF-0AB05B5ADB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45421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94.631</v>
      </c>
      <c r="O4" s="18">
        <v>76.888999999999996</v>
      </c>
      <c r="P4" s="18">
        <v>88.777000000000001</v>
      </c>
      <c r="Q4" s="18">
        <v>103.494</v>
      </c>
      <c r="R4" s="18">
        <v>95.546999999999997</v>
      </c>
      <c r="S4" s="18">
        <v>53.076000000000001</v>
      </c>
      <c r="T4" s="18">
        <v>30.516000000000002</v>
      </c>
      <c r="U4" s="18">
        <v>27.956</v>
      </c>
      <c r="V4" s="18">
        <v>95.384</v>
      </c>
      <c r="W4" s="18">
        <v>123.167</v>
      </c>
      <c r="X4" s="18">
        <v>134.03</v>
      </c>
      <c r="Y4" s="18">
        <v>77.074000000000012</v>
      </c>
      <c r="Z4" s="19"/>
      <c r="AA4" s="20">
        <f>SUM(B4:Z4)</f>
        <v>1000.5409999999999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65</v>
      </c>
      <c r="O7" s="28">
        <v>59.78</v>
      </c>
      <c r="P7" s="28">
        <v>66.099999999999994</v>
      </c>
      <c r="Q7" s="28">
        <v>70</v>
      </c>
      <c r="R7" s="28">
        <v>80</v>
      </c>
      <c r="S7" s="28">
        <v>80</v>
      </c>
      <c r="T7" s="28">
        <v>90</v>
      </c>
      <c r="U7" s="28">
        <v>124.11</v>
      </c>
      <c r="V7" s="28">
        <v>130</v>
      </c>
      <c r="W7" s="28">
        <v>110.32</v>
      </c>
      <c r="X7" s="28">
        <v>83.1</v>
      </c>
      <c r="Y7" s="28">
        <v>91.84</v>
      </c>
      <c r="Z7" s="29"/>
      <c r="AA7" s="30">
        <f>IF(SUM(B7:Z7)&lt;&gt;0,AVERAGEIF(B7:Z7,"&lt;&gt;"""),"")</f>
        <v>87.520833333333329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20</v>
      </c>
      <c r="R12" s="52">
        <v>15.853</v>
      </c>
      <c r="S12" s="52"/>
      <c r="T12" s="52"/>
      <c r="U12" s="52"/>
      <c r="V12" s="52"/>
      <c r="W12" s="52"/>
      <c r="X12" s="52">
        <v>5.1669999999999998</v>
      </c>
      <c r="Y12" s="52">
        <v>60</v>
      </c>
      <c r="Z12" s="53"/>
      <c r="AA12" s="54">
        <f t="shared" si="0"/>
        <v>101.02000000000001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26.784000000000002</v>
      </c>
      <c r="O14" s="57">
        <v>17.474999999999998</v>
      </c>
      <c r="P14" s="57">
        <v>12.830000000000002</v>
      </c>
      <c r="Q14" s="57">
        <v>9.6260000000000012</v>
      </c>
      <c r="R14" s="57">
        <v>21.110999999999997</v>
      </c>
      <c r="S14" s="57">
        <v>13.817999999999998</v>
      </c>
      <c r="T14" s="57">
        <v>22.132999999999999</v>
      </c>
      <c r="U14" s="57">
        <v>5.2909999999999995</v>
      </c>
      <c r="V14" s="57"/>
      <c r="W14" s="57"/>
      <c r="X14" s="57"/>
      <c r="Y14" s="57">
        <v>3.859</v>
      </c>
      <c r="Z14" s="58"/>
      <c r="AA14" s="59">
        <f t="shared" si="0"/>
        <v>132.92699999999999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26.784000000000002</v>
      </c>
      <c r="O16" s="62">
        <f t="shared" si="1"/>
        <v>17.474999999999998</v>
      </c>
      <c r="P16" s="62">
        <f t="shared" si="1"/>
        <v>12.830000000000002</v>
      </c>
      <c r="Q16" s="62">
        <f t="shared" si="1"/>
        <v>29.626000000000001</v>
      </c>
      <c r="R16" s="62">
        <f t="shared" si="1"/>
        <v>36.963999999999999</v>
      </c>
      <c r="S16" s="62">
        <f t="shared" si="1"/>
        <v>13.817999999999998</v>
      </c>
      <c r="T16" s="62">
        <f t="shared" si="1"/>
        <v>22.132999999999999</v>
      </c>
      <c r="U16" s="62">
        <f t="shared" si="1"/>
        <v>5.2909999999999995</v>
      </c>
      <c r="V16" s="62">
        <f t="shared" si="1"/>
        <v>0</v>
      </c>
      <c r="W16" s="62">
        <f t="shared" si="1"/>
        <v>0</v>
      </c>
      <c r="X16" s="62">
        <f t="shared" si="1"/>
        <v>5.1669999999999998</v>
      </c>
      <c r="Y16" s="62">
        <f t="shared" si="1"/>
        <v>63.859000000000002</v>
      </c>
      <c r="Z16" s="63" t="str">
        <f t="shared" si="1"/>
        <v/>
      </c>
      <c r="AA16" s="64">
        <f>SUM(AA10:AA15)</f>
        <v>233.947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20.847000000000001</v>
      </c>
      <c r="O20" s="77">
        <v>18.414000000000001</v>
      </c>
      <c r="P20" s="77">
        <v>18.763000000000002</v>
      </c>
      <c r="Q20" s="77">
        <v>18.347999999999999</v>
      </c>
      <c r="R20" s="77">
        <v>14.382999999999999</v>
      </c>
      <c r="S20" s="77">
        <v>10.29</v>
      </c>
      <c r="T20" s="77">
        <v>3.9510000000000001</v>
      </c>
      <c r="U20" s="77">
        <v>3.621</v>
      </c>
      <c r="V20" s="77"/>
      <c r="W20" s="77"/>
      <c r="X20" s="77"/>
      <c r="Y20" s="77">
        <v>2.887</v>
      </c>
      <c r="Z20" s="78"/>
      <c r="AA20" s="79">
        <f t="shared" si="2"/>
        <v>111.50399999999998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47</v>
      </c>
      <c r="O21" s="81">
        <v>41</v>
      </c>
      <c r="P21" s="81">
        <v>57.183999999999997</v>
      </c>
      <c r="Q21" s="81">
        <v>55.52</v>
      </c>
      <c r="R21" s="81">
        <v>44.2</v>
      </c>
      <c r="S21" s="81">
        <v>28.968</v>
      </c>
      <c r="T21" s="81">
        <v>4.4320000000000004</v>
      </c>
      <c r="U21" s="81">
        <v>19.044</v>
      </c>
      <c r="V21" s="81">
        <v>3.8840000000000003</v>
      </c>
      <c r="W21" s="81">
        <v>4.2670000000000003</v>
      </c>
      <c r="X21" s="81">
        <v>0.86299999999999999</v>
      </c>
      <c r="Y21" s="81">
        <v>10.327999999999999</v>
      </c>
      <c r="Z21" s="78"/>
      <c r="AA21" s="79">
        <f t="shared" si="2"/>
        <v>316.69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67.847000000000008</v>
      </c>
      <c r="O25" s="88">
        <f t="shared" si="3"/>
        <v>59.414000000000001</v>
      </c>
      <c r="P25" s="88">
        <f t="shared" si="3"/>
        <v>75.947000000000003</v>
      </c>
      <c r="Q25" s="88">
        <f t="shared" si="3"/>
        <v>73.867999999999995</v>
      </c>
      <c r="R25" s="88">
        <f t="shared" si="3"/>
        <v>58.582999999999998</v>
      </c>
      <c r="S25" s="88">
        <f t="shared" si="3"/>
        <v>39.257999999999996</v>
      </c>
      <c r="T25" s="88">
        <f t="shared" si="3"/>
        <v>8.3830000000000009</v>
      </c>
      <c r="U25" s="88">
        <f t="shared" si="3"/>
        <v>22.664999999999999</v>
      </c>
      <c r="V25" s="88">
        <f t="shared" si="3"/>
        <v>3.8840000000000003</v>
      </c>
      <c r="W25" s="88">
        <f t="shared" si="3"/>
        <v>4.2670000000000003</v>
      </c>
      <c r="X25" s="88">
        <f t="shared" si="3"/>
        <v>0.86299999999999999</v>
      </c>
      <c r="Y25" s="88">
        <f t="shared" si="3"/>
        <v>13.215</v>
      </c>
      <c r="Z25" s="89" t="str">
        <f t="shared" si="3"/>
        <v/>
      </c>
      <c r="AA25" s="90">
        <f>SUM(AA19:AA24)</f>
        <v>428.19399999999996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94.631</v>
      </c>
      <c r="O29" s="77">
        <v>76.888999999999996</v>
      </c>
      <c r="P29" s="77">
        <v>88.777000000000001</v>
      </c>
      <c r="Q29" s="77">
        <v>103.494</v>
      </c>
      <c r="R29" s="77">
        <v>95.546999999999997</v>
      </c>
      <c r="S29" s="77">
        <v>53.076000000000001</v>
      </c>
      <c r="T29" s="77">
        <v>30.515999999999998</v>
      </c>
      <c r="U29" s="77">
        <v>27.956</v>
      </c>
      <c r="V29" s="77">
        <v>3.8839999999999999</v>
      </c>
      <c r="W29" s="77">
        <v>4.2670000000000003</v>
      </c>
      <c r="X29" s="77">
        <v>6.03</v>
      </c>
      <c r="Y29" s="77">
        <v>77.073999999999998</v>
      </c>
      <c r="Z29" s="78"/>
      <c r="AA29" s="79">
        <f>SUM(B29:Z29)</f>
        <v>662.14099999999996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94.631</v>
      </c>
      <c r="O31" s="62">
        <f t="shared" si="4"/>
        <v>76.888999999999996</v>
      </c>
      <c r="P31" s="62">
        <f t="shared" si="4"/>
        <v>88.777000000000001</v>
      </c>
      <c r="Q31" s="62">
        <f t="shared" si="4"/>
        <v>103.494</v>
      </c>
      <c r="R31" s="62">
        <f t="shared" si="4"/>
        <v>95.546999999999997</v>
      </c>
      <c r="S31" s="62">
        <f t="shared" si="4"/>
        <v>53.076000000000001</v>
      </c>
      <c r="T31" s="62">
        <f t="shared" si="4"/>
        <v>30.515999999999998</v>
      </c>
      <c r="U31" s="62">
        <f t="shared" si="4"/>
        <v>27.956</v>
      </c>
      <c r="V31" s="62">
        <f t="shared" si="4"/>
        <v>3.8839999999999999</v>
      </c>
      <c r="W31" s="62">
        <f t="shared" si="4"/>
        <v>4.2670000000000003</v>
      </c>
      <c r="X31" s="62">
        <f t="shared" si="4"/>
        <v>6.03</v>
      </c>
      <c r="Y31" s="62">
        <f t="shared" si="4"/>
        <v>77.073999999999998</v>
      </c>
      <c r="Z31" s="63" t="str">
        <f t="shared" si="4"/>
        <v/>
      </c>
      <c r="AA31" s="64">
        <f>SUM(AA28:AA30)</f>
        <v>662.14099999999996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91.5</v>
      </c>
      <c r="W38" s="99">
        <v>118.9</v>
      </c>
      <c r="X38" s="99">
        <v>128</v>
      </c>
      <c r="Y38" s="99"/>
      <c r="Z38" s="100"/>
      <c r="AA38" s="79">
        <f t="shared" si="5"/>
        <v>338.4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91.5</v>
      </c>
      <c r="W39" s="88">
        <f t="shared" si="6"/>
        <v>118.9</v>
      </c>
      <c r="X39" s="88">
        <f t="shared" si="6"/>
        <v>128</v>
      </c>
      <c r="Y39" s="88">
        <f t="shared" si="6"/>
        <v>0</v>
      </c>
      <c r="Z39" s="89" t="str">
        <f t="shared" si="6"/>
        <v/>
      </c>
      <c r="AA39" s="90">
        <f t="shared" si="5"/>
        <v>338.4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91.5</v>
      </c>
      <c r="W46" s="99">
        <v>118.9</v>
      </c>
      <c r="X46" s="99">
        <v>128</v>
      </c>
      <c r="Y46" s="99"/>
      <c r="Z46" s="100"/>
      <c r="AA46" s="79">
        <f t="shared" si="7"/>
        <v>338.4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91.5</v>
      </c>
      <c r="W48" s="88">
        <f t="shared" si="8"/>
        <v>118.9</v>
      </c>
      <c r="X48" s="88">
        <f t="shared" si="8"/>
        <v>128</v>
      </c>
      <c r="Y48" s="88">
        <f t="shared" si="8"/>
        <v>0</v>
      </c>
      <c r="Z48" s="89" t="str">
        <f t="shared" si="8"/>
        <v/>
      </c>
      <c r="AA48" s="90">
        <f t="shared" si="7"/>
        <v>338.4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94.631000000000014</v>
      </c>
      <c r="O51" s="88">
        <f t="shared" si="10"/>
        <v>76.888999999999996</v>
      </c>
      <c r="P51" s="88">
        <f t="shared" si="10"/>
        <v>88.777000000000001</v>
      </c>
      <c r="Q51" s="88">
        <f t="shared" si="10"/>
        <v>103.494</v>
      </c>
      <c r="R51" s="88">
        <f t="shared" si="10"/>
        <v>95.546999999999997</v>
      </c>
      <c r="S51" s="88">
        <f t="shared" si="10"/>
        <v>53.075999999999993</v>
      </c>
      <c r="T51" s="88">
        <f t="shared" si="10"/>
        <v>30.515999999999998</v>
      </c>
      <c r="U51" s="88">
        <f t="shared" si="10"/>
        <v>27.956</v>
      </c>
      <c r="V51" s="88">
        <f t="shared" si="10"/>
        <v>95.384</v>
      </c>
      <c r="W51" s="88">
        <f t="shared" si="10"/>
        <v>123.167</v>
      </c>
      <c r="X51" s="88">
        <f t="shared" si="10"/>
        <v>134.03</v>
      </c>
      <c r="Y51" s="88">
        <f t="shared" si="10"/>
        <v>77.073999999999998</v>
      </c>
      <c r="Z51" s="89" t="str">
        <f t="shared" si="10"/>
        <v/>
      </c>
      <c r="AA51" s="104">
        <f>SUM(B51:Z51)</f>
        <v>1000.5410000000001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45421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94.643000000000001</v>
      </c>
      <c r="O4" s="18">
        <v>76.929999999999993</v>
      </c>
      <c r="P4" s="18">
        <v>88.76100000000001</v>
      </c>
      <c r="Q4" s="18">
        <v>103.533</v>
      </c>
      <c r="R4" s="18">
        <v>95.539999999999992</v>
      </c>
      <c r="S4" s="18">
        <v>53.1</v>
      </c>
      <c r="T4" s="18">
        <v>30.492000000000001</v>
      </c>
      <c r="U4" s="18">
        <v>27.956</v>
      </c>
      <c r="V4" s="18">
        <v>95.359000000000009</v>
      </c>
      <c r="W4" s="18">
        <v>123.137</v>
      </c>
      <c r="X4" s="18">
        <v>134.072</v>
      </c>
      <c r="Y4" s="18">
        <v>77.046999999999997</v>
      </c>
      <c r="Z4" s="19"/>
      <c r="AA4" s="20">
        <f>SUM(B4:Z4)</f>
        <v>1000.57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65</v>
      </c>
      <c r="O7" s="28">
        <v>59.78</v>
      </c>
      <c r="P7" s="28">
        <v>66.099999999999994</v>
      </c>
      <c r="Q7" s="28">
        <v>70</v>
      </c>
      <c r="R7" s="28">
        <v>80</v>
      </c>
      <c r="S7" s="28">
        <v>80</v>
      </c>
      <c r="T7" s="28">
        <v>90</v>
      </c>
      <c r="U7" s="28">
        <v>124.11</v>
      </c>
      <c r="V7" s="28">
        <v>130</v>
      </c>
      <c r="W7" s="28">
        <v>110.32</v>
      </c>
      <c r="X7" s="28">
        <v>83.1</v>
      </c>
      <c r="Y7" s="28">
        <v>91.84</v>
      </c>
      <c r="Z7" s="29"/>
      <c r="AA7" s="30">
        <f>IF(SUM(B7:Z7)&lt;&gt;0,AVERAGEIF(B7:Z7,"&lt;&gt;"""),"")</f>
        <v>87.520833333333329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2.101</v>
      </c>
      <c r="O14" s="57">
        <v>7.1749999999999998</v>
      </c>
      <c r="P14" s="57"/>
      <c r="Q14" s="57">
        <v>10.899000000000001</v>
      </c>
      <c r="R14" s="57"/>
      <c r="S14" s="57"/>
      <c r="T14" s="57">
        <v>14.592000000000001</v>
      </c>
      <c r="U14" s="57">
        <v>26.678000000000001</v>
      </c>
      <c r="V14" s="57">
        <v>68.317000000000007</v>
      </c>
      <c r="W14" s="57">
        <v>102.233</v>
      </c>
      <c r="X14" s="57">
        <v>110.68899999999999</v>
      </c>
      <c r="Y14" s="57">
        <v>36.591999999999999</v>
      </c>
      <c r="Z14" s="58"/>
      <c r="AA14" s="59">
        <f t="shared" si="0"/>
        <v>379.27599999999995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2.101</v>
      </c>
      <c r="O16" s="62">
        <f t="shared" si="1"/>
        <v>7.1749999999999998</v>
      </c>
      <c r="P16" s="62">
        <f t="shared" si="1"/>
        <v>0</v>
      </c>
      <c r="Q16" s="62">
        <f t="shared" si="1"/>
        <v>10.899000000000001</v>
      </c>
      <c r="R16" s="62">
        <f t="shared" si="1"/>
        <v>0</v>
      </c>
      <c r="S16" s="62">
        <f t="shared" si="1"/>
        <v>0</v>
      </c>
      <c r="T16" s="62">
        <f t="shared" si="1"/>
        <v>14.592000000000001</v>
      </c>
      <c r="U16" s="62">
        <f t="shared" si="1"/>
        <v>26.678000000000001</v>
      </c>
      <c r="V16" s="62">
        <f t="shared" si="1"/>
        <v>68.317000000000007</v>
      </c>
      <c r="W16" s="62">
        <f t="shared" si="1"/>
        <v>102.233</v>
      </c>
      <c r="X16" s="62">
        <f t="shared" si="1"/>
        <v>110.68899999999999</v>
      </c>
      <c r="Y16" s="62">
        <f t="shared" si="1"/>
        <v>36.591999999999999</v>
      </c>
      <c r="Z16" s="63" t="str">
        <f t="shared" si="1"/>
        <v/>
      </c>
      <c r="AA16" s="64">
        <f>SUM(AA10:AA15)</f>
        <v>379.27599999999995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>
        <v>18.8</v>
      </c>
      <c r="W20" s="77">
        <v>16.920999999999999</v>
      </c>
      <c r="X20" s="77">
        <v>16.04</v>
      </c>
      <c r="Y20" s="77"/>
      <c r="Z20" s="78"/>
      <c r="AA20" s="79">
        <f t="shared" si="2"/>
        <v>51.761000000000003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10.841999999999999</v>
      </c>
      <c r="O21" s="81">
        <v>11.255000000000001</v>
      </c>
      <c r="P21" s="81">
        <v>9.3610000000000007</v>
      </c>
      <c r="Q21" s="81">
        <v>9.234</v>
      </c>
      <c r="R21" s="81">
        <v>10.940000000000001</v>
      </c>
      <c r="S21" s="81"/>
      <c r="T21" s="81">
        <v>12</v>
      </c>
      <c r="U21" s="81">
        <v>1.278</v>
      </c>
      <c r="V21" s="81">
        <v>8.2419999999999991</v>
      </c>
      <c r="W21" s="81">
        <v>3.9830000000000001</v>
      </c>
      <c r="X21" s="81">
        <v>7.343</v>
      </c>
      <c r="Y21" s="81">
        <v>0.95500000000000007</v>
      </c>
      <c r="Z21" s="78"/>
      <c r="AA21" s="79">
        <f t="shared" si="2"/>
        <v>85.433000000000021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10.841999999999999</v>
      </c>
      <c r="O25" s="88">
        <f t="shared" si="3"/>
        <v>11.255000000000001</v>
      </c>
      <c r="P25" s="88">
        <f t="shared" si="3"/>
        <v>9.3610000000000007</v>
      </c>
      <c r="Q25" s="88">
        <f t="shared" si="3"/>
        <v>9.234</v>
      </c>
      <c r="R25" s="88">
        <f t="shared" si="3"/>
        <v>10.940000000000001</v>
      </c>
      <c r="S25" s="88">
        <f t="shared" si="3"/>
        <v>0</v>
      </c>
      <c r="T25" s="88">
        <f t="shared" si="3"/>
        <v>12</v>
      </c>
      <c r="U25" s="88">
        <f t="shared" si="3"/>
        <v>1.278</v>
      </c>
      <c r="V25" s="88">
        <f t="shared" si="3"/>
        <v>27.042000000000002</v>
      </c>
      <c r="W25" s="88">
        <f t="shared" si="3"/>
        <v>20.904</v>
      </c>
      <c r="X25" s="88">
        <f t="shared" si="3"/>
        <v>23.382999999999999</v>
      </c>
      <c r="Y25" s="88">
        <f t="shared" si="3"/>
        <v>0.95500000000000007</v>
      </c>
      <c r="Z25" s="89">
        <f t="shared" si="3"/>
        <v>0</v>
      </c>
      <c r="AA25" s="90">
        <f t="shared" si="3"/>
        <v>137.19400000000002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12.943</v>
      </c>
      <c r="O29" s="77">
        <v>18.43</v>
      </c>
      <c r="P29" s="77">
        <v>9.3610000000000007</v>
      </c>
      <c r="Q29" s="77">
        <v>20.132999999999999</v>
      </c>
      <c r="R29" s="77">
        <v>10.94</v>
      </c>
      <c r="S29" s="77"/>
      <c r="T29" s="77">
        <v>26.591999999999999</v>
      </c>
      <c r="U29" s="77">
        <v>27.956</v>
      </c>
      <c r="V29" s="77">
        <v>95.358999999999995</v>
      </c>
      <c r="W29" s="77">
        <v>123.137</v>
      </c>
      <c r="X29" s="77">
        <v>134.072</v>
      </c>
      <c r="Y29" s="77">
        <v>37.546999999999997</v>
      </c>
      <c r="Z29" s="78"/>
      <c r="AA29" s="79">
        <f>SUM(B29:Z29)</f>
        <v>516.47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12.943</v>
      </c>
      <c r="O31" s="62">
        <f t="shared" si="4"/>
        <v>18.43</v>
      </c>
      <c r="P31" s="62">
        <f t="shared" si="4"/>
        <v>9.3610000000000007</v>
      </c>
      <c r="Q31" s="62">
        <f t="shared" si="4"/>
        <v>20.132999999999999</v>
      </c>
      <c r="R31" s="62">
        <f t="shared" si="4"/>
        <v>10.94</v>
      </c>
      <c r="S31" s="62">
        <f t="shared" si="4"/>
        <v>0</v>
      </c>
      <c r="T31" s="62">
        <f t="shared" si="4"/>
        <v>26.591999999999999</v>
      </c>
      <c r="U31" s="62">
        <f t="shared" si="4"/>
        <v>27.956</v>
      </c>
      <c r="V31" s="62">
        <f t="shared" si="4"/>
        <v>95.358999999999995</v>
      </c>
      <c r="W31" s="62">
        <f t="shared" si="4"/>
        <v>123.137</v>
      </c>
      <c r="X31" s="62">
        <f t="shared" si="4"/>
        <v>134.072</v>
      </c>
      <c r="Y31" s="62">
        <f t="shared" si="4"/>
        <v>37.546999999999997</v>
      </c>
      <c r="Z31" s="63">
        <f t="shared" si="4"/>
        <v>0</v>
      </c>
      <c r="AA31" s="64">
        <f t="shared" si="4"/>
        <v>516.47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81.7</v>
      </c>
      <c r="O38" s="99">
        <v>58.5</v>
      </c>
      <c r="P38" s="99">
        <v>79.400000000000006</v>
      </c>
      <c r="Q38" s="99">
        <v>83.4</v>
      </c>
      <c r="R38" s="99">
        <v>84.6</v>
      </c>
      <c r="S38" s="99">
        <v>53.1</v>
      </c>
      <c r="T38" s="99">
        <v>3.9</v>
      </c>
      <c r="U38" s="99"/>
      <c r="V38" s="99"/>
      <c r="W38" s="99"/>
      <c r="X38" s="99"/>
      <c r="Y38" s="99">
        <v>39.5</v>
      </c>
      <c r="Z38" s="100"/>
      <c r="AA38" s="79">
        <f t="shared" si="5"/>
        <v>484.1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81.7</v>
      </c>
      <c r="O39" s="88">
        <f t="shared" si="6"/>
        <v>58.5</v>
      </c>
      <c r="P39" s="88">
        <f t="shared" si="6"/>
        <v>79.400000000000006</v>
      </c>
      <c r="Q39" s="88">
        <f t="shared" si="6"/>
        <v>83.4</v>
      </c>
      <c r="R39" s="88">
        <f t="shared" si="6"/>
        <v>84.6</v>
      </c>
      <c r="S39" s="88">
        <f t="shared" si="6"/>
        <v>53.1</v>
      </c>
      <c r="T39" s="88">
        <f t="shared" si="6"/>
        <v>3.9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39.5</v>
      </c>
      <c r="Z39" s="89">
        <f t="shared" si="6"/>
        <v>0</v>
      </c>
      <c r="AA39" s="90">
        <f t="shared" si="5"/>
        <v>484.1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81.7</v>
      </c>
      <c r="O46" s="99">
        <v>58.5</v>
      </c>
      <c r="P46" s="99">
        <v>79.400000000000006</v>
      </c>
      <c r="Q46" s="99">
        <v>83.4</v>
      </c>
      <c r="R46" s="99">
        <v>84.6</v>
      </c>
      <c r="S46" s="99">
        <v>53.1</v>
      </c>
      <c r="T46" s="99">
        <v>3.9</v>
      </c>
      <c r="U46" s="99"/>
      <c r="V46" s="99"/>
      <c r="W46" s="99"/>
      <c r="X46" s="99"/>
      <c r="Y46" s="99">
        <v>39.5</v>
      </c>
      <c r="Z46" s="100"/>
      <c r="AA46" s="79">
        <f t="shared" si="7"/>
        <v>484.1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81.7</v>
      </c>
      <c r="O48" s="88">
        <f t="shared" si="8"/>
        <v>58.5</v>
      </c>
      <c r="P48" s="88">
        <f t="shared" si="8"/>
        <v>79.400000000000006</v>
      </c>
      <c r="Q48" s="88">
        <f t="shared" si="8"/>
        <v>83.4</v>
      </c>
      <c r="R48" s="88">
        <f t="shared" si="8"/>
        <v>84.6</v>
      </c>
      <c r="S48" s="88">
        <f t="shared" si="8"/>
        <v>53.1</v>
      </c>
      <c r="T48" s="88">
        <f t="shared" si="8"/>
        <v>3.9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39.5</v>
      </c>
      <c r="Z48" s="89">
        <f t="shared" si="8"/>
        <v>0</v>
      </c>
      <c r="AA48" s="90">
        <f t="shared" si="7"/>
        <v>484.1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94.643000000000001</v>
      </c>
      <c r="O51" s="88">
        <f t="shared" si="10"/>
        <v>76.930000000000007</v>
      </c>
      <c r="P51" s="88">
        <f t="shared" si="10"/>
        <v>88.76100000000001</v>
      </c>
      <c r="Q51" s="88">
        <f t="shared" si="10"/>
        <v>103.53300000000002</v>
      </c>
      <c r="R51" s="88">
        <f t="shared" si="10"/>
        <v>95.539999999999992</v>
      </c>
      <c r="S51" s="88">
        <f t="shared" si="10"/>
        <v>53.1</v>
      </c>
      <c r="T51" s="88">
        <f t="shared" si="10"/>
        <v>30.491999999999997</v>
      </c>
      <c r="U51" s="88">
        <f t="shared" si="10"/>
        <v>27.956</v>
      </c>
      <c r="V51" s="88">
        <f t="shared" si="10"/>
        <v>95.359000000000009</v>
      </c>
      <c r="W51" s="88">
        <f t="shared" si="10"/>
        <v>123.137</v>
      </c>
      <c r="X51" s="88">
        <f t="shared" si="10"/>
        <v>134.072</v>
      </c>
      <c r="Y51" s="88">
        <f t="shared" si="10"/>
        <v>77.046999999999997</v>
      </c>
      <c r="Z51" s="89">
        <f t="shared" si="10"/>
        <v>0</v>
      </c>
      <c r="AA51" s="104">
        <f>SUM(B51:Z51)</f>
        <v>1000.57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45421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81.7</v>
      </c>
      <c r="O4" s="18">
        <v>58.5</v>
      </c>
      <c r="P4" s="18">
        <v>79.400000000000006</v>
      </c>
      <c r="Q4" s="18">
        <v>83.4</v>
      </c>
      <c r="R4" s="18">
        <v>84.6</v>
      </c>
      <c r="S4" s="18">
        <v>53.1</v>
      </c>
      <c r="T4" s="18">
        <v>3.9</v>
      </c>
      <c r="U4" s="18"/>
      <c r="V4" s="18">
        <v>-91.5</v>
      </c>
      <c r="W4" s="18">
        <v>-118.9</v>
      </c>
      <c r="X4" s="18">
        <v>-128</v>
      </c>
      <c r="Y4" s="18">
        <v>39.5</v>
      </c>
      <c r="Z4" s="19"/>
      <c r="AA4" s="111">
        <f>SUM(B4:Z4)</f>
        <v>145.70000000000002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65</v>
      </c>
      <c r="O7" s="117">
        <v>59.78</v>
      </c>
      <c r="P7" s="117">
        <v>66.099999999999994</v>
      </c>
      <c r="Q7" s="117">
        <v>70</v>
      </c>
      <c r="R7" s="117">
        <v>80</v>
      </c>
      <c r="S7" s="117">
        <v>80</v>
      </c>
      <c r="T7" s="117">
        <v>90</v>
      </c>
      <c r="U7" s="117">
        <v>124.11</v>
      </c>
      <c r="V7" s="117">
        <v>130</v>
      </c>
      <c r="W7" s="117">
        <v>110.32</v>
      </c>
      <c r="X7" s="117">
        <v>83.1</v>
      </c>
      <c r="Y7" s="117">
        <v>91.84</v>
      </c>
      <c r="Z7" s="118"/>
      <c r="AA7" s="119">
        <f>IF(SUM(B7:Z7)&lt;&gt;0,AVERAGEIF(B7:Z7,"&lt;&gt;"""),"")</f>
        <v>87.520833333333329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>
        <v>91.5</v>
      </c>
      <c r="W15" s="133">
        <v>118.9</v>
      </c>
      <c r="X15" s="133">
        <v>128</v>
      </c>
      <c r="Y15" s="133"/>
      <c r="Z15" s="131"/>
      <c r="AA15" s="132">
        <f t="shared" si="0"/>
        <v>338.4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91.5</v>
      </c>
      <c r="W16" s="135">
        <f t="shared" si="1"/>
        <v>118.9</v>
      </c>
      <c r="X16" s="135">
        <f t="shared" si="1"/>
        <v>128</v>
      </c>
      <c r="Y16" s="135">
        <f t="shared" si="1"/>
        <v>0</v>
      </c>
      <c r="Z16" s="136" t="str">
        <f t="shared" si="1"/>
        <v/>
      </c>
      <c r="AA16" s="90">
        <f t="shared" si="0"/>
        <v>338.4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81.7</v>
      </c>
      <c r="O23" s="133">
        <v>58.5</v>
      </c>
      <c r="P23" s="133">
        <v>79.400000000000006</v>
      </c>
      <c r="Q23" s="133">
        <v>83.4</v>
      </c>
      <c r="R23" s="133">
        <v>84.6</v>
      </c>
      <c r="S23" s="133">
        <v>53.1</v>
      </c>
      <c r="T23" s="133">
        <v>3.9</v>
      </c>
      <c r="U23" s="133"/>
      <c r="V23" s="133"/>
      <c r="W23" s="133"/>
      <c r="X23" s="133"/>
      <c r="Y23" s="133">
        <v>39.5</v>
      </c>
      <c r="Z23" s="131"/>
      <c r="AA23" s="132">
        <f t="shared" si="2"/>
        <v>484.1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81.7</v>
      </c>
      <c r="O24" s="135">
        <f t="shared" si="3"/>
        <v>58.5</v>
      </c>
      <c r="P24" s="135">
        <f t="shared" si="3"/>
        <v>79.400000000000006</v>
      </c>
      <c r="Q24" s="135">
        <f t="shared" si="3"/>
        <v>83.4</v>
      </c>
      <c r="R24" s="135">
        <f t="shared" si="3"/>
        <v>84.6</v>
      </c>
      <c r="S24" s="135">
        <f t="shared" si="3"/>
        <v>53.1</v>
      </c>
      <c r="T24" s="135">
        <f t="shared" si="3"/>
        <v>3.9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39.5</v>
      </c>
      <c r="Z24" s="136" t="str">
        <f t="shared" si="3"/>
        <v/>
      </c>
      <c r="AA24" s="90">
        <f t="shared" si="2"/>
        <v>484.1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2024-05-09T08:18:04Z</dcterms:created>
  <dcterms:modified xsi:type="dcterms:W3CDTF">2024-05-09T08:18:05Z</dcterms:modified>
</cp:coreProperties>
</file>