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<sst xmlns="http://schemas.openxmlformats.org/spreadsheetml/2006/main" count="117" uniqueCount="53">
  <si>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08/05/2024 11:17:01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</si>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</sst>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E2-4659-9747-3A5FB85D303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E2-4659-9747-3A5FB85D303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</c:v>
                </c:pt>
                <c:pt idx="13">
                  <c:v>53.064999999999998</c:v>
                </c:pt>
                <c:pt idx="15">
                  <c:v>46.977000000000004</c:v>
                </c:pt>
                <c:pt idx="16">
                  <c:v>64</c:v>
                </c:pt>
                <c:pt idx="19">
                  <c:v>18.314</c:v>
                </c:pt>
                <c:pt idx="20">
                  <c:v>50</c:v>
                </c:pt>
                <c:pt idx="22">
                  <c:v>5</c:v>
                </c:pt>
                <c:pt idx="23">
                  <c:v>27.92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2-4659-9747-3A5FB85D303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31.3</c:v>
                </c:pt>
                <c:pt idx="18">
                  <c:v>30.1</c:v>
                </c:pt>
                <c:pt idx="19">
                  <c:v>0</c:v>
                </c:pt>
                <c:pt idx="20">
                  <c:v>0</c:v>
                </c:pt>
                <c:pt idx="21">
                  <c:v>31.6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E2-4659-9747-3A5FB85D303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62.417999999999999</c:v>
                </c:pt>
                <c:pt idx="13">
                  <c:v>39</c:v>
                </c:pt>
                <c:pt idx="14">
                  <c:v>59.078000000000003</c:v>
                </c:pt>
                <c:pt idx="15">
                  <c:v>34.232999999999997</c:v>
                </c:pt>
                <c:pt idx="16">
                  <c:v>29.429999999999996</c:v>
                </c:pt>
                <c:pt idx="17">
                  <c:v>23.715999999999998</c:v>
                </c:pt>
                <c:pt idx="18">
                  <c:v>2E-3</c:v>
                </c:pt>
                <c:pt idx="19">
                  <c:v>2.4649999999999999</c:v>
                </c:pt>
                <c:pt idx="20">
                  <c:v>6.2189999999999994</c:v>
                </c:pt>
                <c:pt idx="21">
                  <c:v>6.4369999999999994</c:v>
                </c:pt>
                <c:pt idx="22">
                  <c:v>6.7990000000000004</c:v>
                </c:pt>
                <c:pt idx="23">
                  <c:v>11.54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E2-4659-9747-3A5FB85D303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E2-4659-9747-3A5FB85D303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E2-4659-9747-3A5FB85D3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105.83099999999999</c:v>
                </c:pt>
                <c:pt idx="13">
                  <c:v>93.551000000000002</c:v>
                </c:pt>
                <c:pt idx="14">
                  <c:v>79.656999999999996</c:v>
                </c:pt>
                <c:pt idx="15">
                  <c:v>93.781999999999996</c:v>
                </c:pt>
                <c:pt idx="16">
                  <c:v>107.40300000000001</c:v>
                </c:pt>
                <c:pt idx="17">
                  <c:v>57.455999999999996</c:v>
                </c:pt>
                <c:pt idx="18">
                  <c:v>30.148</c:v>
                </c:pt>
                <c:pt idx="19">
                  <c:v>20.779000000000003</c:v>
                </c:pt>
                <c:pt idx="20">
                  <c:v>56.851999999999997</c:v>
                </c:pt>
                <c:pt idx="21">
                  <c:v>38.024999999999999</c:v>
                </c:pt>
                <c:pt idx="22">
                  <c:v>19.48</c:v>
                </c:pt>
                <c:pt idx="23">
                  <c:v>39.46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8E2-4659-9747-3A5FB85D3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78.5</c:v>
                </c:pt>
                <c:pt idx="13">
                  <c:v>73.69</c:v>
                </c:pt>
                <c:pt idx="14">
                  <c:v>60.63</c:v>
                </c:pt>
                <c:pt idx="15">
                  <c:v>72.64</c:v>
                </c:pt>
                <c:pt idx="16">
                  <c:v>86.76</c:v>
                </c:pt>
                <c:pt idx="17">
                  <c:v>99.1</c:v>
                </c:pt>
                <c:pt idx="18">
                  <c:v>102.8</c:v>
                </c:pt>
                <c:pt idx="19">
                  <c:v>140.75</c:v>
                </c:pt>
                <c:pt idx="20">
                  <c:v>162.57</c:v>
                </c:pt>
                <c:pt idx="21">
                  <c:v>111.56</c:v>
                </c:pt>
                <c:pt idx="22">
                  <c:v>93.03</c:v>
                </c:pt>
                <c:pt idx="23">
                  <c:v>81.41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8E2-4659-9747-3A5FB85D3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105.876</v>
      </c>
      <c r="O4" s="18">
        <v>93.551000000000002</v>
      </c>
      <c r="P4" s="18">
        <v>79.656999999999996</v>
      </c>
      <c r="Q4" s="18">
        <v>93.782000000000011</v>
      </c>
      <c r="R4" s="18">
        <v>107.40300000000001</v>
      </c>
      <c r="S4" s="18">
        <v>57.436000000000007</v>
      </c>
      <c r="T4" s="18">
        <v>30.102</v>
      </c>
      <c r="U4" s="18">
        <v>20.779</v>
      </c>
      <c r="V4" s="18">
        <v>56.851999999999997</v>
      </c>
      <c r="W4" s="18">
        <v>38.036999999999999</v>
      </c>
      <c r="X4" s="18">
        <v>19.48</v>
      </c>
      <c r="Y4" s="18">
        <v>39.46</v>
      </c>
      <c r="Z4" s="19"/>
      <c r="AA4" s="20">
        <f>SUM(B4:Z4)</f>
        <v>742.41500000000008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</v>
      </c>
      <c r="O7" s="28">
        <v>73.69</v>
      </c>
      <c r="P7" s="28">
        <v>60.63</v>
      </c>
      <c r="Q7" s="28">
        <v>72.64</v>
      </c>
      <c r="R7" s="28">
        <v>86.76</v>
      </c>
      <c r="S7" s="28">
        <v>99.1</v>
      </c>
      <c r="T7" s="28">
        <v>102.8</v>
      </c>
      <c r="U7" s="28">
        <v>140.75</v>
      </c>
      <c r="V7" s="28">
        <v>162.57</v>
      </c>
      <c r="W7" s="28">
        <v>111.56</v>
      </c>
      <c r="X7" s="28">
        <v>93.03</v>
      </c>
      <c r="Y7" s="28">
        <v>81.41</v>
      </c>
      <c r="Z7" s="29"/>
      <c r="AA7" s="30">
        <f>IF(SUM(B7:Z7)&lt;&gt;0,AVERAGEIF(B7:Z7,"&lt;&gt;"""),"")</f>
        <v>96.953333333333319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53.064999999999998</v>
      </c>
      <c r="P12" s="52"/>
      <c r="Q12" s="52">
        <v>46.977000000000004</v>
      </c>
      <c r="R12" s="52">
        <v>64</v>
      </c>
      <c r="S12" s="52"/>
      <c r="T12" s="52"/>
      <c r="U12" s="52">
        <v>18.314</v>
      </c>
      <c r="V12" s="52">
        <v>50</v>
      </c>
      <c r="W12" s="52"/>
      <c r="X12" s="52">
        <v>5</v>
      </c>
      <c r="Y12" s="52">
        <v>27.92</v>
      </c>
      <c r="Z12" s="53"/>
      <c r="AA12" s="54">
        <f t="shared" si="0"/>
        <v>295.27600000000001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62.417999999999999</v>
      </c>
      <c r="O14" s="57">
        <v>39</v>
      </c>
      <c r="P14" s="57">
        <v>59.078000000000003</v>
      </c>
      <c r="Q14" s="57">
        <v>34.232999999999997</v>
      </c>
      <c r="R14" s="57">
        <v>29.429999999999996</v>
      </c>
      <c r="S14" s="57">
        <v>23.715999999999998</v>
      </c>
      <c r="T14" s="57">
        <v>2E-3</v>
      </c>
      <c r="U14" s="57">
        <v>2.4649999999999999</v>
      </c>
      <c r="V14" s="57">
        <v>6.2189999999999994</v>
      </c>
      <c r="W14" s="57">
        <v>6.4369999999999994</v>
      </c>
      <c r="X14" s="57">
        <v>6.7990000000000004</v>
      </c>
      <c r="Y14" s="57">
        <v>11.54</v>
      </c>
      <c r="Z14" s="58"/>
      <c r="AA14" s="59">
        <f t="shared" si="0"/>
        <v>281.33700000000005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92.418000000000006</v>
      </c>
      <c r="O16" s="62">
        <f t="shared" si="1"/>
        <v>92.064999999999998</v>
      </c>
      <c r="P16" s="62">
        <f t="shared" si="1"/>
        <v>59.078000000000003</v>
      </c>
      <c r="Q16" s="62">
        <f t="shared" si="1"/>
        <v>81.210000000000008</v>
      </c>
      <c r="R16" s="62">
        <f t="shared" si="1"/>
        <v>93.429999999999993</v>
      </c>
      <c r="S16" s="62">
        <f t="shared" si="1"/>
        <v>23.715999999999998</v>
      </c>
      <c r="T16" s="62">
        <f t="shared" si="1"/>
        <v>2E-3</v>
      </c>
      <c r="U16" s="62">
        <f t="shared" si="1"/>
        <v>20.779</v>
      </c>
      <c r="V16" s="62">
        <f t="shared" si="1"/>
        <v>56.219000000000001</v>
      </c>
      <c r="W16" s="62">
        <f t="shared" si="1"/>
        <v>6.4369999999999994</v>
      </c>
      <c r="X16" s="62">
        <f t="shared" si="1"/>
        <v>11.798999999999999</v>
      </c>
      <c r="Y16" s="62">
        <f t="shared" si="1"/>
        <v>39.46</v>
      </c>
      <c r="Z16" s="63" t="str">
        <f t="shared" si="1"/>
        <v/>
      </c>
      <c r="AA16" s="64">
        <f>SUM(AA10:AA15)</f>
        <v>576.61300000000006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13.42</v>
      </c>
      <c r="O20" s="77">
        <v>1.486</v>
      </c>
      <c r="P20" s="77">
        <v>20.579000000000001</v>
      </c>
      <c r="Q20" s="77">
        <v>12.571999999999999</v>
      </c>
      <c r="R20" s="77">
        <v>13.973000000000001</v>
      </c>
      <c r="S20" s="77">
        <v>2.42</v>
      </c>
      <c r="T20" s="77"/>
      <c r="U20" s="77"/>
      <c r="V20" s="77">
        <v>0.63100000000000001</v>
      </c>
      <c r="W20" s="77"/>
      <c r="X20" s="77">
        <v>1.4419999999999999</v>
      </c>
      <c r="Y20" s="77"/>
      <c r="Z20" s="78"/>
      <c r="AA20" s="79">
        <f t="shared" si="2"/>
        <v>66.522999999999996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3.7999999999999999E-2</v>
      </c>
      <c r="O21" s="81"/>
      <c r="P21" s="81"/>
      <c r="Q21" s="81"/>
      <c r="R21" s="81"/>
      <c r="S21" s="81"/>
      <c r="T21" s="81"/>
      <c r="U21" s="81"/>
      <c r="V21" s="81">
        <v>2E-3</v>
      </c>
      <c r="W21" s="81"/>
      <c r="X21" s="81">
        <v>6.2389999999999999</v>
      </c>
      <c r="Y21" s="81"/>
      <c r="Z21" s="78"/>
      <c r="AA21" s="79">
        <f t="shared" si="2"/>
        <v>6.2789999999999999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13.458</v>
      </c>
      <c r="O25" s="88">
        <f t="shared" si="3"/>
        <v>1.486</v>
      </c>
      <c r="P25" s="88">
        <f t="shared" si="3"/>
        <v>20.579000000000001</v>
      </c>
      <c r="Q25" s="88">
        <f t="shared" si="3"/>
        <v>12.571999999999999</v>
      </c>
      <c r="R25" s="88">
        <f t="shared" si="3"/>
        <v>13.973000000000001</v>
      </c>
      <c r="S25" s="88">
        <f t="shared" si="3"/>
        <v>2.42</v>
      </c>
      <c r="T25" s="88">
        <f t="shared" si="3"/>
        <v>0</v>
      </c>
      <c r="U25" s="88">
        <f t="shared" si="3"/>
        <v>0</v>
      </c>
      <c r="V25" s="88">
        <f t="shared" si="3"/>
        <v>0.63300000000000001</v>
      </c>
      <c r="W25" s="88">
        <f t="shared" si="3"/>
        <v>0</v>
      </c>
      <c r="X25" s="88">
        <f t="shared" si="3"/>
        <v>7.681</v>
      </c>
      <c r="Y25" s="88">
        <f t="shared" si="3"/>
        <v>0</v>
      </c>
      <c r="Z25" s="89" t="str">
        <f t="shared" si="3"/>
        <v/>
      </c>
      <c r="AA25" s="90">
        <f>SUM(AA19:AA24)</f>
        <v>72.801999999999992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105.876</v>
      </c>
      <c r="O29" s="77">
        <v>93.551000000000002</v>
      </c>
      <c r="P29" s="77">
        <v>79.656999999999996</v>
      </c>
      <c r="Q29" s="77">
        <v>93.781999999999996</v>
      </c>
      <c r="R29" s="77">
        <v>107.40300000000001</v>
      </c>
      <c r="S29" s="77">
        <v>26.135999999999999</v>
      </c>
      <c r="T29" s="77">
        <v>2E-3</v>
      </c>
      <c r="U29" s="77">
        <v>20.779</v>
      </c>
      <c r="V29" s="77">
        <v>56.851999999999997</v>
      </c>
      <c r="W29" s="77">
        <v>6.4370000000000003</v>
      </c>
      <c r="X29" s="77">
        <v>19.48</v>
      </c>
      <c r="Y29" s="77">
        <v>39.46</v>
      </c>
      <c r="Z29" s="78"/>
      <c r="AA29" s="79">
        <f>SUM(B29:Z29)</f>
        <v>649.41500000000008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105.876</v>
      </c>
      <c r="O31" s="62">
        <f t="shared" si="4"/>
        <v>93.551000000000002</v>
      </c>
      <c r="P31" s="62">
        <f t="shared" si="4"/>
        <v>79.656999999999996</v>
      </c>
      <c r="Q31" s="62">
        <f t="shared" si="4"/>
        <v>93.781999999999996</v>
      </c>
      <c r="R31" s="62">
        <f t="shared" si="4"/>
        <v>107.40300000000001</v>
      </c>
      <c r="S31" s="62">
        <f t="shared" si="4"/>
        <v>26.135999999999999</v>
      </c>
      <c r="T31" s="62">
        <f t="shared" si="4"/>
        <v>2E-3</v>
      </c>
      <c r="U31" s="62">
        <f t="shared" si="4"/>
        <v>20.779</v>
      </c>
      <c r="V31" s="62">
        <f t="shared" si="4"/>
        <v>56.851999999999997</v>
      </c>
      <c r="W31" s="62">
        <f t="shared" si="4"/>
        <v>6.4370000000000003</v>
      </c>
      <c r="X31" s="62">
        <f t="shared" si="4"/>
        <v>19.48</v>
      </c>
      <c r="Y31" s="62">
        <f t="shared" si="4"/>
        <v>39.46</v>
      </c>
      <c r="Z31" s="63" t="str">
        <f t="shared" si="4"/>
        <v/>
      </c>
      <c r="AA31" s="64">
        <f>SUM(AA28:AA30)</f>
        <v>649.41500000000008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31.3</v>
      </c>
      <c r="T38" s="99">
        <v>30.1</v>
      </c>
      <c r="U38" s="99"/>
      <c r="V38" s="99"/>
      <c r="W38" s="99">
        <v>31.6</v>
      </c>
      <c r="X38" s="99"/>
      <c r="Y38" s="99"/>
      <c r="Z38" s="100"/>
      <c r="AA38" s="79">
        <f t="shared" si="5"/>
        <v>93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31.3</v>
      </c>
      <c r="T39" s="88">
        <f t="shared" si="6"/>
        <v>30.1</v>
      </c>
      <c r="U39" s="88">
        <f t="shared" si="6"/>
        <v>0</v>
      </c>
      <c r="V39" s="88">
        <f t="shared" si="6"/>
        <v>0</v>
      </c>
      <c r="W39" s="88">
        <f t="shared" si="6"/>
        <v>31.6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31.3</v>
      </c>
      <c r="T46" s="99">
        <v>30.1</v>
      </c>
      <c r="U46" s="99"/>
      <c r="V46" s="99"/>
      <c r="W46" s="99">
        <v>31.6</v>
      </c>
      <c r="X46" s="99"/>
      <c r="Y46" s="99"/>
      <c r="Z46" s="100"/>
      <c r="AA46" s="79">
        <f t="shared" si="7"/>
        <v>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31.3</v>
      </c>
      <c r="T48" s="88">
        <f t="shared" si="8"/>
        <v>30.1</v>
      </c>
      <c r="U48" s="88">
        <f t="shared" si="8"/>
        <v>0</v>
      </c>
      <c r="V48" s="88">
        <f t="shared" si="8"/>
        <v>0</v>
      </c>
      <c r="W48" s="88">
        <f t="shared" si="8"/>
        <v>31.6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105.876</v>
      </c>
      <c r="O51" s="88">
        <f t="shared" si="10"/>
        <v>93.551000000000002</v>
      </c>
      <c r="P51" s="88">
        <f t="shared" si="10"/>
        <v>79.657000000000011</v>
      </c>
      <c r="Q51" s="88">
        <f t="shared" si="10"/>
        <v>93.782000000000011</v>
      </c>
      <c r="R51" s="88">
        <f t="shared" si="10"/>
        <v>107.40299999999999</v>
      </c>
      <c r="S51" s="88">
        <f t="shared" si="10"/>
        <v>57.435999999999993</v>
      </c>
      <c r="T51" s="88">
        <f t="shared" si="10"/>
        <v>30.102</v>
      </c>
      <c r="U51" s="88">
        <f t="shared" si="10"/>
        <v>20.779</v>
      </c>
      <c r="V51" s="88">
        <f t="shared" si="10"/>
        <v>56.852000000000004</v>
      </c>
      <c r="W51" s="88">
        <f t="shared" si="10"/>
        <v>38.036999999999999</v>
      </c>
      <c r="X51" s="88">
        <f t="shared" si="10"/>
        <v>19.48</v>
      </c>
      <c r="Y51" s="88">
        <f t="shared" si="10"/>
        <v>39.46</v>
      </c>
      <c r="Z51" s="89" t="str">
        <f t="shared" si="10"/>
        <v/>
      </c>
      <c r="AA51" s="104">
        <f>SUM(B51:Z51)</f>
        <v>742.41500000000019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105.83099999999999</v>
      </c>
      <c r="O4" s="18">
        <v>93.551000000000002</v>
      </c>
      <c r="P4" s="18">
        <v>79.656999999999996</v>
      </c>
      <c r="Q4" s="18">
        <v>93.781999999999996</v>
      </c>
      <c r="R4" s="18">
        <v>107.40300000000001</v>
      </c>
      <c r="S4" s="18">
        <v>57.455999999999996</v>
      </c>
      <c r="T4" s="18">
        <v>30.148</v>
      </c>
      <c r="U4" s="18">
        <v>20.779000000000003</v>
      </c>
      <c r="V4" s="18">
        <v>56.851999999999997</v>
      </c>
      <c r="W4" s="18">
        <v>38.024999999999999</v>
      </c>
      <c r="X4" s="18">
        <v>19.48</v>
      </c>
      <c r="Y4" s="18">
        <v>39.46</v>
      </c>
      <c r="Z4" s="19"/>
      <c r="AA4" s="20">
        <f>SUM(B4:Z4)</f>
        <v>742.42399999999998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78.5</v>
      </c>
      <c r="O7" s="28">
        <v>73.69</v>
      </c>
      <c r="P7" s="28">
        <v>60.63</v>
      </c>
      <c r="Q7" s="28">
        <v>72.64</v>
      </c>
      <c r="R7" s="28">
        <v>86.76</v>
      </c>
      <c r="S7" s="28">
        <v>99.1</v>
      </c>
      <c r="T7" s="28">
        <v>102.8</v>
      </c>
      <c r="U7" s="28">
        <v>140.75</v>
      </c>
      <c r="V7" s="28">
        <v>162.57</v>
      </c>
      <c r="W7" s="28">
        <v>111.56</v>
      </c>
      <c r="X7" s="28">
        <v>93.03</v>
      </c>
      <c r="Y7" s="28">
        <v>81.41</v>
      </c>
      <c r="Z7" s="29"/>
      <c r="AA7" s="30">
        <f>IF(SUM(B7:Z7)&lt;&gt;0,AVERAGEIF(B7:Z7,"&lt;&gt;"""),"")</f>
        <v>96.953333333333319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1.88</v>
      </c>
      <c r="P14" s="57">
        <v>4.0599999999999996</v>
      </c>
      <c r="Q14" s="57">
        <v>6.8</v>
      </c>
      <c r="R14" s="57">
        <v>22.310000000000002</v>
      </c>
      <c r="S14" s="57"/>
      <c r="T14" s="57">
        <v>7.7959999999999994</v>
      </c>
      <c r="U14" s="57">
        <v>1.3</v>
      </c>
      <c r="V14" s="57">
        <v>9.9600000000000009</v>
      </c>
      <c r="W14" s="57">
        <v>26.835000000000001</v>
      </c>
      <c r="X14" s="57">
        <v>3.04</v>
      </c>
      <c r="Y14" s="57">
        <v>6.6040000000000001</v>
      </c>
      <c r="Z14" s="58"/>
      <c r="AA14" s="59">
        <f t="shared" si="0"/>
        <v>90.585000000000008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1.88</v>
      </c>
      <c r="P16" s="62">
        <f t="shared" si="1"/>
        <v>4.0599999999999996</v>
      </c>
      <c r="Q16" s="62">
        <f t="shared" si="1"/>
        <v>6.8</v>
      </c>
      <c r="R16" s="62">
        <f t="shared" si="1"/>
        <v>22.310000000000002</v>
      </c>
      <c r="S16" s="62">
        <f t="shared" si="1"/>
        <v>0</v>
      </c>
      <c r="T16" s="62">
        <f t="shared" si="1"/>
        <v>7.7959999999999994</v>
      </c>
      <c r="U16" s="62">
        <f t="shared" si="1"/>
        <v>1.3</v>
      </c>
      <c r="V16" s="62">
        <f t="shared" si="1"/>
        <v>9.9600000000000009</v>
      </c>
      <c r="W16" s="62">
        <f t="shared" si="1"/>
        <v>26.835000000000001</v>
      </c>
      <c r="X16" s="62">
        <f t="shared" si="1"/>
        <v>3.04</v>
      </c>
      <c r="Y16" s="62">
        <f t="shared" si="1"/>
        <v>6.6040000000000001</v>
      </c>
      <c r="Z16" s="63" t="str">
        <f t="shared" si="1"/>
        <v/>
      </c>
      <c r="AA16" s="64">
        <f>SUM(AA10:AA15)</f>
        <v>90.585000000000008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14.576000000000001</v>
      </c>
      <c r="O20" s="77">
        <v>14.015000000000001</v>
      </c>
      <c r="P20" s="77">
        <v>12.798999999999999</v>
      </c>
      <c r="Q20" s="77">
        <v>12.180999999999999</v>
      </c>
      <c r="R20" s="77">
        <v>12.284000000000001</v>
      </c>
      <c r="S20" s="77">
        <v>12.129</v>
      </c>
      <c r="T20" s="77">
        <v>3.44</v>
      </c>
      <c r="U20" s="77">
        <v>3.44</v>
      </c>
      <c r="V20" s="77">
        <v>3.1739999999999999</v>
      </c>
      <c r="W20" s="77"/>
      <c r="X20" s="77"/>
      <c r="Y20" s="77">
        <v>3.3520000000000003</v>
      </c>
      <c r="Z20" s="78"/>
      <c r="AA20" s="79">
        <f t="shared" si="2"/>
        <v>91.390000000000015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46.854999999999997</v>
      </c>
      <c r="O21" s="81">
        <v>51.755999999999993</v>
      </c>
      <c r="P21" s="81">
        <v>62.797999999999995</v>
      </c>
      <c r="Q21" s="81">
        <v>74.801000000000002</v>
      </c>
      <c r="R21" s="81">
        <v>72.808999999999997</v>
      </c>
      <c r="S21" s="81">
        <v>45.326999999999998</v>
      </c>
      <c r="T21" s="81">
        <v>18.911999999999999</v>
      </c>
      <c r="U21" s="81">
        <v>16.039000000000001</v>
      </c>
      <c r="V21" s="81">
        <v>43.717999999999996</v>
      </c>
      <c r="W21" s="81">
        <v>11.190000000000001</v>
      </c>
      <c r="X21" s="81">
        <v>16.440000000000001</v>
      </c>
      <c r="Y21" s="81">
        <v>29.504000000000001</v>
      </c>
      <c r="Z21" s="78"/>
      <c r="AA21" s="79">
        <f t="shared" si="2"/>
        <v>490.149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61.430999999999997</v>
      </c>
      <c r="O25" s="88">
        <f t="shared" si="3"/>
        <v>65.770999999999987</v>
      </c>
      <c r="P25" s="88">
        <f t="shared" si="3"/>
        <v>75.596999999999994</v>
      </c>
      <c r="Q25" s="88">
        <f t="shared" si="3"/>
        <v>86.981999999999999</v>
      </c>
      <c r="R25" s="88">
        <f t="shared" si="3"/>
        <v>85.093000000000004</v>
      </c>
      <c r="S25" s="88">
        <f t="shared" si="3"/>
        <v>57.455999999999996</v>
      </c>
      <c r="T25" s="88">
        <f t="shared" si="3"/>
        <v>22.352</v>
      </c>
      <c r="U25" s="88">
        <f t="shared" si="3"/>
        <v>19.479000000000003</v>
      </c>
      <c r="V25" s="88">
        <f t="shared" si="3"/>
        <v>46.891999999999996</v>
      </c>
      <c r="W25" s="88">
        <f t="shared" si="3"/>
        <v>11.190000000000001</v>
      </c>
      <c r="X25" s="88">
        <f t="shared" si="3"/>
        <v>16.440000000000001</v>
      </c>
      <c r="Y25" s="88">
        <f t="shared" si="3"/>
        <v>32.856000000000002</v>
      </c>
      <c r="Z25" s="89">
        <f t="shared" si="3"/>
        <v>0</v>
      </c>
      <c r="AA25" s="90">
        <f t="shared" si="3"/>
        <v>581.53899999999999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61.430999999999997</v>
      </c>
      <c r="O29" s="77">
        <v>67.650999999999996</v>
      </c>
      <c r="P29" s="77">
        <v>79.656999999999996</v>
      </c>
      <c r="Q29" s="77">
        <v>93.781999999999996</v>
      </c>
      <c r="R29" s="77">
        <v>107.40300000000001</v>
      </c>
      <c r="S29" s="77">
        <v>57.456000000000003</v>
      </c>
      <c r="T29" s="77">
        <v>30.148</v>
      </c>
      <c r="U29" s="77">
        <v>20.779</v>
      </c>
      <c r="V29" s="77">
        <v>56.851999999999997</v>
      </c>
      <c r="W29" s="77">
        <v>38.024999999999999</v>
      </c>
      <c r="X29" s="77">
        <v>19.48</v>
      </c>
      <c r="Y29" s="77">
        <v>39.46</v>
      </c>
      <c r="Z29" s="78"/>
      <c r="AA29" s="79">
        <f>SUM(B29:Z29)</f>
        <v>672.12400000000002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61.430999999999997</v>
      </c>
      <c r="O31" s="62">
        <f t="shared" si="4"/>
        <v>67.650999999999996</v>
      </c>
      <c r="P31" s="62">
        <f t="shared" si="4"/>
        <v>79.656999999999996</v>
      </c>
      <c r="Q31" s="62">
        <f t="shared" si="4"/>
        <v>93.781999999999996</v>
      </c>
      <c r="R31" s="62">
        <f t="shared" si="4"/>
        <v>107.40300000000001</v>
      </c>
      <c r="S31" s="62">
        <f t="shared" si="4"/>
        <v>57.456000000000003</v>
      </c>
      <c r="T31" s="62">
        <f t="shared" si="4"/>
        <v>30.148</v>
      </c>
      <c r="U31" s="62">
        <f t="shared" si="4"/>
        <v>20.779</v>
      </c>
      <c r="V31" s="62">
        <f t="shared" si="4"/>
        <v>56.851999999999997</v>
      </c>
      <c r="W31" s="62">
        <f t="shared" si="4"/>
        <v>38.024999999999999</v>
      </c>
      <c r="X31" s="62">
        <f t="shared" si="4"/>
        <v>19.48</v>
      </c>
      <c r="Y31" s="62">
        <f t="shared" si="4"/>
        <v>39.46</v>
      </c>
      <c r="Z31" s="63">
        <f t="shared" si="4"/>
        <v>0</v>
      </c>
      <c r="AA31" s="64">
        <f t="shared" si="4"/>
        <v>672.12400000000002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44.4</v>
      </c>
      <c r="O38" s="99">
        <v>25.9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44.4</v>
      </c>
      <c r="O39" s="88">
        <f t="shared" si="6"/>
        <v>25.9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44.4</v>
      </c>
      <c r="O46" s="99">
        <v>25.9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44.4</v>
      </c>
      <c r="O48" s="88">
        <f t="shared" si="8"/>
        <v>25.9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105.83099999999999</v>
      </c>
      <c r="O51" s="88">
        <f t="shared" si="10"/>
        <v>93.550999999999988</v>
      </c>
      <c r="P51" s="88">
        <f t="shared" si="10"/>
        <v>79.656999999999996</v>
      </c>
      <c r="Q51" s="88">
        <f t="shared" si="10"/>
        <v>93.781999999999996</v>
      </c>
      <c r="R51" s="88">
        <f t="shared" si="10"/>
        <v>107.40300000000001</v>
      </c>
      <c r="S51" s="88">
        <f t="shared" si="10"/>
        <v>57.455999999999996</v>
      </c>
      <c r="T51" s="88">
        <f t="shared" si="10"/>
        <v>30.148</v>
      </c>
      <c r="U51" s="88">
        <f t="shared" si="10"/>
        <v>20.779000000000003</v>
      </c>
      <c r="V51" s="88">
        <f t="shared" si="10"/>
        <v>56.851999999999997</v>
      </c>
      <c r="W51" s="88">
        <f t="shared" si="10"/>
        <v>38.025000000000006</v>
      </c>
      <c r="X51" s="88">
        <f t="shared" si="10"/>
        <v>19.48</v>
      </c>
      <c r="Y51" s="88">
        <f t="shared" si="10"/>
        <v>39.46</v>
      </c>
      <c r="Z51" s="89">
        <f t="shared" si="10"/>
        <v>0</v>
      </c>
      <c r="AA51" s="104">
        <f>SUM(B51:Z51)</f>
        <v>742.42399999999998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44.4</v>
      </c>
      <c r="O4" s="18">
        <v>25.9</v>
      </c>
      <c r="P4" s="18"/>
      <c r="Q4" s="18"/>
      <c r="R4" s="18"/>
      <c r="S4" s="18">
        <v>-31.3</v>
      </c>
      <c r="T4" s="18">
        <v>-30.1</v>
      </c>
      <c r="U4" s="18"/>
      <c r="V4" s="18"/>
      <c r="W4" s="18">
        <v>-31.6</v>
      </c>
      <c r="X4" s="18"/>
      <c r="Y4" s="18"/>
      <c r="Z4" s="19"/>
      <c r="AA4" s="111">
        <f>SUM(B4:Z4)</f>
        <v>-22.700000000000003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78.5</v>
      </c>
      <c r="O7" s="117">
        <v>73.69</v>
      </c>
      <c r="P7" s="117">
        <v>60.63</v>
      </c>
      <c r="Q7" s="117">
        <v>72.64</v>
      </c>
      <c r="R7" s="117">
        <v>86.76</v>
      </c>
      <c r="S7" s="117">
        <v>99.1</v>
      </c>
      <c r="T7" s="117">
        <v>102.8</v>
      </c>
      <c r="U7" s="117">
        <v>140.75</v>
      </c>
      <c r="V7" s="117">
        <v>162.57</v>
      </c>
      <c r="W7" s="117">
        <v>111.56</v>
      </c>
      <c r="X7" s="117">
        <v>93.03</v>
      </c>
      <c r="Y7" s="117">
        <v>81.41</v>
      </c>
      <c r="Z7" s="118"/>
      <c r="AA7" s="119">
        <f>IF(SUM(B7:Z7)&lt;&gt;0,AVERAGEIF(B7:Z7,"&lt;&gt;"""),"")</f>
        <v>96.953333333333319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31.3</v>
      </c>
      <c r="T15" s="133">
        <v>30.1</v>
      </c>
      <c r="U15" s="133"/>
      <c r="V15" s="133"/>
      <c r="W15" s="133">
        <v>31.6</v>
      </c>
      <c r="X15" s="133"/>
      <c r="Y15" s="133"/>
      <c r="Z15" s="131"/>
      <c r="AA15" s="132">
        <f t="shared" si="0"/>
        <v>93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31.3</v>
      </c>
      <c r="T16" s="135">
        <f t="shared" si="1"/>
        <v>30.1</v>
      </c>
      <c r="U16" s="135">
        <f t="shared" si="1"/>
        <v>0</v>
      </c>
      <c r="V16" s="135">
        <f t="shared" si="1"/>
        <v>0</v>
      </c>
      <c r="W16" s="135">
        <f t="shared" si="1"/>
        <v>31.6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44.4</v>
      </c>
      <c r="O23" s="133">
        <v>25.9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70.3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44.4</v>
      </c>
      <c r="O24" s="135">
        <f t="shared" si="3"/>
        <v>25.9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2024-05-08T08:17:01Z</dcterms:created>
  <dcterms:modified xsi:type="dcterms:W3CDTF">2024-05-08T08:17:02Z</dcterms:modified>
</cp:coreProperties>
</file>