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<sst xmlns="http://schemas.openxmlformats.org/spreadsheetml/2006/main" count="117" uniqueCount="53">
  <si>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06/05/2024 11:21:07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</si>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</sst>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E8-43A2-8E2E-BEE341C1C21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E8-43A2-8E2E-BEE341C1C21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57.997999999999998</c:v>
                </c:pt>
                <c:pt idx="16">
                  <c:v>6</c:v>
                </c:pt>
                <c:pt idx="17">
                  <c:v>8.8550000000000004</c:v>
                </c:pt>
                <c:pt idx="23">
                  <c:v>111.782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E8-43A2-8E2E-BEE341C1C21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24</c:v>
                </c:pt>
                <c:pt idx="22">
                  <c:v>21.8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E8-43A2-8E2E-BEE341C1C21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38.244999999999997</c:v>
                </c:pt>
                <c:pt idx="13">
                  <c:v>8.5879999999999992</c:v>
                </c:pt>
                <c:pt idx="14">
                  <c:v>30.3</c:v>
                </c:pt>
                <c:pt idx="15">
                  <c:v>4.9000000000000002E-2</c:v>
                </c:pt>
                <c:pt idx="16">
                  <c:v>24.763000000000002</c:v>
                </c:pt>
                <c:pt idx="18">
                  <c:v>3.98</c:v>
                </c:pt>
                <c:pt idx="19">
                  <c:v>2.9769999999999999</c:v>
                </c:pt>
                <c:pt idx="20">
                  <c:v>4.069</c:v>
                </c:pt>
                <c:pt idx="21">
                  <c:v>4.8639999999999999</c:v>
                </c:pt>
                <c:pt idx="22">
                  <c:v>16.156000000000002</c:v>
                </c:pt>
                <c:pt idx="23">
                  <c:v>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E8-43A2-8E2E-BEE341C1C21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E8-43A2-8E2E-BEE341C1C21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E8-43A2-8E2E-BEE341C1C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61.891000000000005</c:v>
                </c:pt>
                <c:pt idx="13">
                  <c:v>57.369000000000007</c:v>
                </c:pt>
                <c:pt idx="14">
                  <c:v>68.393000000000001</c:v>
                </c:pt>
                <c:pt idx="15">
                  <c:v>58.047000000000004</c:v>
                </c:pt>
                <c:pt idx="16">
                  <c:v>46.201999999999998</c:v>
                </c:pt>
                <c:pt idx="17">
                  <c:v>28.683</c:v>
                </c:pt>
                <c:pt idx="18">
                  <c:v>17</c:v>
                </c:pt>
                <c:pt idx="19">
                  <c:v>11.95</c:v>
                </c:pt>
                <c:pt idx="20">
                  <c:v>19.488</c:v>
                </c:pt>
                <c:pt idx="21">
                  <c:v>29.46</c:v>
                </c:pt>
                <c:pt idx="22">
                  <c:v>37.933</c:v>
                </c:pt>
                <c:pt idx="23">
                  <c:v>123.18199999999999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E8-43A2-8E2E-BEE341C1C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46.5</c:v>
                </c:pt>
                <c:pt idx="13">
                  <c:v>46.44</c:v>
                </c:pt>
                <c:pt idx="14">
                  <c:v>45.35</c:v>
                </c:pt>
                <c:pt idx="15">
                  <c:v>68.98</c:v>
                </c:pt>
                <c:pt idx="16">
                  <c:v>80.23</c:v>
                </c:pt>
                <c:pt idx="17">
                  <c:v>83.41</c:v>
                </c:pt>
                <c:pt idx="18">
                  <c:v>105.85</c:v>
                </c:pt>
                <c:pt idx="19">
                  <c:v>132.84</c:v>
                </c:pt>
                <c:pt idx="20">
                  <c:v>140.59</c:v>
                </c:pt>
                <c:pt idx="21">
                  <c:v>115</c:v>
                </c:pt>
                <c:pt idx="22">
                  <c:v>100.7</c:v>
                </c:pt>
                <c:pt idx="23">
                  <c:v>82.86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E8-43A2-8E2E-BEE341C1C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61.890999999999998</v>
      </c>
      <c r="O4" s="18">
        <v>57.369</v>
      </c>
      <c r="P4" s="18">
        <v>68.393000000000001</v>
      </c>
      <c r="Q4" s="18">
        <v>58.046999999999997</v>
      </c>
      <c r="R4" s="18">
        <v>46.202000000000005</v>
      </c>
      <c r="S4" s="18">
        <v>28.683000000000003</v>
      </c>
      <c r="T4" s="18">
        <v>17.018000000000001</v>
      </c>
      <c r="U4" s="18">
        <v>11.986000000000001</v>
      </c>
      <c r="V4" s="18">
        <v>19.474</v>
      </c>
      <c r="W4" s="18">
        <v>29.489000000000001</v>
      </c>
      <c r="X4" s="18">
        <v>37.956000000000003</v>
      </c>
      <c r="Y4" s="18">
        <v>123.182</v>
      </c>
      <c r="Z4" s="19"/>
      <c r="AA4" s="20">
        <f>SUM(B4:Z4)</f>
        <v>559.68999999999994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46.5</v>
      </c>
      <c r="O7" s="28">
        <v>46.44</v>
      </c>
      <c r="P7" s="28">
        <v>45.35</v>
      </c>
      <c r="Q7" s="28">
        <v>68.98</v>
      </c>
      <c r="R7" s="28">
        <v>80.23</v>
      </c>
      <c r="S7" s="28">
        <v>83.41</v>
      </c>
      <c r="T7" s="28">
        <v>105.85</v>
      </c>
      <c r="U7" s="28">
        <v>132.84</v>
      </c>
      <c r="V7" s="28">
        <v>140.59</v>
      </c>
      <c r="W7" s="28">
        <v>115</v>
      </c>
      <c r="X7" s="28">
        <v>100.7</v>
      </c>
      <c r="Y7" s="28">
        <v>82.86</v>
      </c>
      <c r="Z7" s="29"/>
      <c r="AA7" s="30">
        <f>IF(SUM(B7:Z7)&lt;&gt;0,AVERAGEIF(B7:Z7,"&lt;&gt;"""),"")</f>
        <v>87.395833333333329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57.997999999999998</v>
      </c>
      <c r="R12" s="52">
        <v>6</v>
      </c>
      <c r="S12" s="52">
        <v>8.8550000000000004</v>
      </c>
      <c r="T12" s="52"/>
      <c r="U12" s="52"/>
      <c r="V12" s="52"/>
      <c r="W12" s="52"/>
      <c r="X12" s="52"/>
      <c r="Y12" s="52">
        <v>111.782</v>
      </c>
      <c r="Z12" s="53"/>
      <c r="AA12" s="54">
        <f t="shared" si="0"/>
        <v>184.63499999999999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38.244999999999997</v>
      </c>
      <c r="O14" s="57">
        <v>8.5879999999999992</v>
      </c>
      <c r="P14" s="57">
        <v>30.3</v>
      </c>
      <c r="Q14" s="57">
        <v>4.9000000000000002E-2</v>
      </c>
      <c r="R14" s="57">
        <v>24.763000000000002</v>
      </c>
      <c r="S14" s="57"/>
      <c r="T14" s="57">
        <v>3.98</v>
      </c>
      <c r="U14" s="57">
        <v>2.9769999999999999</v>
      </c>
      <c r="V14" s="57">
        <v>4.069</v>
      </c>
      <c r="W14" s="57">
        <v>4.8639999999999999</v>
      </c>
      <c r="X14" s="57">
        <v>16.156000000000002</v>
      </c>
      <c r="Y14" s="57">
        <v>11.4</v>
      </c>
      <c r="Z14" s="58"/>
      <c r="AA14" s="59">
        <f t="shared" si="0"/>
        <v>145.39100000000002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38.244999999999997</v>
      </c>
      <c r="O16" s="62">
        <f t="shared" si="1"/>
        <v>8.5879999999999992</v>
      </c>
      <c r="P16" s="62">
        <f t="shared" si="1"/>
        <v>30.3</v>
      </c>
      <c r="Q16" s="62">
        <f t="shared" si="1"/>
        <v>58.046999999999997</v>
      </c>
      <c r="R16" s="62">
        <f t="shared" si="1"/>
        <v>30.763000000000002</v>
      </c>
      <c r="S16" s="62">
        <f t="shared" si="1"/>
        <v>8.8550000000000004</v>
      </c>
      <c r="T16" s="62">
        <f t="shared" si="1"/>
        <v>3.98</v>
      </c>
      <c r="U16" s="62">
        <f t="shared" si="1"/>
        <v>2.9769999999999999</v>
      </c>
      <c r="V16" s="62">
        <f t="shared" si="1"/>
        <v>4.069</v>
      </c>
      <c r="W16" s="62">
        <f t="shared" si="1"/>
        <v>4.8639999999999999</v>
      </c>
      <c r="X16" s="62">
        <f t="shared" si="1"/>
        <v>16.156000000000002</v>
      </c>
      <c r="Y16" s="62">
        <f t="shared" si="1"/>
        <v>123.182</v>
      </c>
      <c r="Z16" s="63" t="str">
        <f t="shared" si="1"/>
        <v/>
      </c>
      <c r="AA16" s="64">
        <f>SUM(AA10:AA15)</f>
        <v>330.02600000000001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9.0030000000000001</v>
      </c>
      <c r="O20" s="77">
        <v>25</v>
      </c>
      <c r="P20" s="77">
        <v>25</v>
      </c>
      <c r="Q20" s="77"/>
      <c r="R20" s="77"/>
      <c r="S20" s="77"/>
      <c r="T20" s="77"/>
      <c r="U20" s="77">
        <v>0.46200000000000002</v>
      </c>
      <c r="V20" s="77">
        <v>3.1080000000000001</v>
      </c>
      <c r="W20" s="77"/>
      <c r="X20" s="77"/>
      <c r="Y20" s="77"/>
      <c r="Z20" s="78"/>
      <c r="AA20" s="79">
        <f t="shared" si="2"/>
        <v>62.573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14.642999999999999</v>
      </c>
      <c r="O21" s="81">
        <v>23.780999999999999</v>
      </c>
      <c r="P21" s="81">
        <v>13.093</v>
      </c>
      <c r="Q21" s="81"/>
      <c r="R21" s="81">
        <v>15.439</v>
      </c>
      <c r="S21" s="81">
        <v>19.828000000000003</v>
      </c>
      <c r="T21" s="81">
        <v>13.038</v>
      </c>
      <c r="U21" s="81">
        <v>8.5470000000000006</v>
      </c>
      <c r="V21" s="81">
        <v>12.297000000000001</v>
      </c>
      <c r="W21" s="81">
        <v>0.625</v>
      </c>
      <c r="X21" s="81"/>
      <c r="Y21" s="81"/>
      <c r="Z21" s="78"/>
      <c r="AA21" s="79">
        <f t="shared" si="2"/>
        <v>121.29099999999998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23.646000000000001</v>
      </c>
      <c r="O25" s="88">
        <f t="shared" si="3"/>
        <v>48.780999999999999</v>
      </c>
      <c r="P25" s="88">
        <f t="shared" si="3"/>
        <v>38.093000000000004</v>
      </c>
      <c r="Q25" s="88">
        <f t="shared" si="3"/>
        <v>0</v>
      </c>
      <c r="R25" s="88">
        <f t="shared" si="3"/>
        <v>15.439</v>
      </c>
      <c r="S25" s="88">
        <f t="shared" si="3"/>
        <v>19.828000000000003</v>
      </c>
      <c r="T25" s="88">
        <f t="shared" si="3"/>
        <v>13.038</v>
      </c>
      <c r="U25" s="88">
        <f t="shared" si="3"/>
        <v>9.0090000000000003</v>
      </c>
      <c r="V25" s="88">
        <f t="shared" si="3"/>
        <v>15.405000000000001</v>
      </c>
      <c r="W25" s="88">
        <f t="shared" si="3"/>
        <v>0.625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183.86399999999998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61.890999999999998</v>
      </c>
      <c r="O29" s="77">
        <v>57.369</v>
      </c>
      <c r="P29" s="77">
        <v>68.393000000000001</v>
      </c>
      <c r="Q29" s="77">
        <v>58.046999999999997</v>
      </c>
      <c r="R29" s="77">
        <v>46.201999999999998</v>
      </c>
      <c r="S29" s="77">
        <v>28.683</v>
      </c>
      <c r="T29" s="77">
        <v>17.018000000000001</v>
      </c>
      <c r="U29" s="77">
        <v>11.986000000000001</v>
      </c>
      <c r="V29" s="77">
        <v>19.474</v>
      </c>
      <c r="W29" s="77">
        <v>5.4889999999999999</v>
      </c>
      <c r="X29" s="77">
        <v>16.155999999999999</v>
      </c>
      <c r="Y29" s="77">
        <v>123.182</v>
      </c>
      <c r="Z29" s="78"/>
      <c r="AA29" s="79">
        <f>SUM(B29:Z29)</f>
        <v>513.88999999999987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61.890999999999998</v>
      </c>
      <c r="O31" s="62">
        <f t="shared" si="4"/>
        <v>57.369</v>
      </c>
      <c r="P31" s="62">
        <f t="shared" si="4"/>
        <v>68.393000000000001</v>
      </c>
      <c r="Q31" s="62">
        <f t="shared" si="4"/>
        <v>58.046999999999997</v>
      </c>
      <c r="R31" s="62">
        <f t="shared" si="4"/>
        <v>46.201999999999998</v>
      </c>
      <c r="S31" s="62">
        <f t="shared" si="4"/>
        <v>28.683</v>
      </c>
      <c r="T31" s="62">
        <f t="shared" si="4"/>
        <v>17.018000000000001</v>
      </c>
      <c r="U31" s="62">
        <f t="shared" si="4"/>
        <v>11.986000000000001</v>
      </c>
      <c r="V31" s="62">
        <f t="shared" si="4"/>
        <v>19.474</v>
      </c>
      <c r="W31" s="62">
        <f t="shared" si="4"/>
        <v>5.4889999999999999</v>
      </c>
      <c r="X31" s="62">
        <f t="shared" si="4"/>
        <v>16.155999999999999</v>
      </c>
      <c r="Y31" s="62">
        <f t="shared" si="4"/>
        <v>123.182</v>
      </c>
      <c r="Z31" s="63" t="str">
        <f t="shared" si="4"/>
        <v/>
      </c>
      <c r="AA31" s="64">
        <f>SUM(AA28:AA30)</f>
        <v>513.88999999999987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24</v>
      </c>
      <c r="X38" s="99">
        <v>21.8</v>
      </c>
      <c r="Y38" s="99"/>
      <c r="Z38" s="100"/>
      <c r="AA38" s="79">
        <f t="shared" si="5"/>
        <v>45.8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24</v>
      </c>
      <c r="X39" s="88">
        <f t="shared" si="6"/>
        <v>21.8</v>
      </c>
      <c r="Y39" s="88">
        <f t="shared" si="6"/>
        <v>0</v>
      </c>
      <c r="Z39" s="89" t="str">
        <f t="shared" si="6"/>
        <v/>
      </c>
      <c r="AA39" s="90">
        <f t="shared" si="5"/>
        <v>45.8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24</v>
      </c>
      <c r="X46" s="99">
        <v>21.8</v>
      </c>
      <c r="Y46" s="99"/>
      <c r="Z46" s="100"/>
      <c r="AA46" s="79">
        <f t="shared" si="7"/>
        <v>45.8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24</v>
      </c>
      <c r="X48" s="88">
        <f t="shared" si="8"/>
        <v>21.8</v>
      </c>
      <c r="Y48" s="88">
        <f t="shared" si="8"/>
        <v>0</v>
      </c>
      <c r="Z48" s="89" t="str">
        <f t="shared" si="8"/>
        <v/>
      </c>
      <c r="AA48" s="90">
        <f t="shared" si="7"/>
        <v>45.8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61.890999999999998</v>
      </c>
      <c r="O51" s="88">
        <f t="shared" si="10"/>
        <v>57.369</v>
      </c>
      <c r="P51" s="88">
        <f t="shared" si="10"/>
        <v>68.393000000000001</v>
      </c>
      <c r="Q51" s="88">
        <f t="shared" si="10"/>
        <v>58.046999999999997</v>
      </c>
      <c r="R51" s="88">
        <f t="shared" si="10"/>
        <v>46.201999999999998</v>
      </c>
      <c r="S51" s="88">
        <f t="shared" si="10"/>
        <v>28.683000000000003</v>
      </c>
      <c r="T51" s="88">
        <f t="shared" si="10"/>
        <v>17.018000000000001</v>
      </c>
      <c r="U51" s="88">
        <f t="shared" si="10"/>
        <v>11.986000000000001</v>
      </c>
      <c r="V51" s="88">
        <f t="shared" si="10"/>
        <v>19.474</v>
      </c>
      <c r="W51" s="88">
        <f t="shared" si="10"/>
        <v>29.489000000000001</v>
      </c>
      <c r="X51" s="88">
        <f t="shared" si="10"/>
        <v>37.956000000000003</v>
      </c>
      <c r="Y51" s="88">
        <f t="shared" si="10"/>
        <v>123.182</v>
      </c>
      <c r="Z51" s="89" t="str">
        <f t="shared" si="10"/>
        <v/>
      </c>
      <c r="AA51" s="104">
        <f>SUM(B51:Z51)</f>
        <v>559.68999999999994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61.891000000000005</v>
      </c>
      <c r="O4" s="18">
        <v>57.369000000000007</v>
      </c>
      <c r="P4" s="18">
        <v>68.393000000000001</v>
      </c>
      <c r="Q4" s="18">
        <v>58.047000000000004</v>
      </c>
      <c r="R4" s="18">
        <v>46.201999999999998</v>
      </c>
      <c r="S4" s="18">
        <v>28.683</v>
      </c>
      <c r="T4" s="18">
        <v>17</v>
      </c>
      <c r="U4" s="18">
        <v>11.95</v>
      </c>
      <c r="V4" s="18">
        <v>19.488</v>
      </c>
      <c r="W4" s="18">
        <v>29.46</v>
      </c>
      <c r="X4" s="18">
        <v>37.933</v>
      </c>
      <c r="Y4" s="18">
        <v>123.18199999999999</v>
      </c>
      <c r="Z4" s="19"/>
      <c r="AA4" s="20">
        <f>SUM(B4:Z4)</f>
        <v>559.59799999999996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46.5</v>
      </c>
      <c r="O7" s="28">
        <v>46.44</v>
      </c>
      <c r="P7" s="28">
        <v>45.35</v>
      </c>
      <c r="Q7" s="28">
        <v>68.98</v>
      </c>
      <c r="R7" s="28">
        <v>80.23</v>
      </c>
      <c r="S7" s="28">
        <v>83.41</v>
      </c>
      <c r="T7" s="28">
        <v>105.85</v>
      </c>
      <c r="U7" s="28">
        <v>132.84</v>
      </c>
      <c r="V7" s="28">
        <v>140.59</v>
      </c>
      <c r="W7" s="28">
        <v>115</v>
      </c>
      <c r="X7" s="28">
        <v>100.7</v>
      </c>
      <c r="Y7" s="28">
        <v>82.86</v>
      </c>
      <c r="Z7" s="29"/>
      <c r="AA7" s="30">
        <f>IF(SUM(B7:Z7)&lt;&gt;0,AVERAGEIF(B7:Z7,"&lt;&gt;"""),"")</f>
        <v>87.395833333333329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21.196000000000002</v>
      </c>
      <c r="O14" s="57">
        <v>19.114999999999998</v>
      </c>
      <c r="P14" s="57">
        <v>23.835000000000001</v>
      </c>
      <c r="Q14" s="57">
        <v>20.14</v>
      </c>
      <c r="R14" s="57">
        <v>17.632999999999999</v>
      </c>
      <c r="S14" s="57">
        <v>14.858000000000001</v>
      </c>
      <c r="T14" s="57"/>
      <c r="U14" s="57">
        <v>8.35</v>
      </c>
      <c r="V14" s="57">
        <v>2.2879999999999998</v>
      </c>
      <c r="W14" s="57"/>
      <c r="X14" s="57"/>
      <c r="Y14" s="57">
        <v>1.129</v>
      </c>
      <c r="Z14" s="58"/>
      <c r="AA14" s="59">
        <f t="shared" si="0"/>
        <v>128.54399999999998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21.196000000000002</v>
      </c>
      <c r="O16" s="62">
        <f t="shared" si="1"/>
        <v>19.114999999999998</v>
      </c>
      <c r="P16" s="62">
        <f t="shared" si="1"/>
        <v>23.835000000000001</v>
      </c>
      <c r="Q16" s="62">
        <f t="shared" si="1"/>
        <v>20.14</v>
      </c>
      <c r="R16" s="62">
        <f t="shared" si="1"/>
        <v>17.632999999999999</v>
      </c>
      <c r="S16" s="62">
        <f t="shared" si="1"/>
        <v>14.858000000000001</v>
      </c>
      <c r="T16" s="62">
        <f t="shared" si="1"/>
        <v>0</v>
      </c>
      <c r="U16" s="62">
        <f t="shared" si="1"/>
        <v>8.35</v>
      </c>
      <c r="V16" s="62">
        <f t="shared" si="1"/>
        <v>2.2879999999999998</v>
      </c>
      <c r="W16" s="62">
        <f t="shared" si="1"/>
        <v>0</v>
      </c>
      <c r="X16" s="62">
        <f t="shared" si="1"/>
        <v>0</v>
      </c>
      <c r="Y16" s="62">
        <f t="shared" si="1"/>
        <v>1.129</v>
      </c>
      <c r="Z16" s="63" t="str">
        <f t="shared" si="1"/>
        <v/>
      </c>
      <c r="AA16" s="64">
        <f>SUM(AA10:AA15)</f>
        <v>128.54399999999998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2.17</v>
      </c>
      <c r="O20" s="77">
        <v>1.456</v>
      </c>
      <c r="P20" s="77">
        <v>4.3920000000000003</v>
      </c>
      <c r="Q20" s="77">
        <v>5.7089999999999996</v>
      </c>
      <c r="R20" s="77">
        <v>3.4079999999999999</v>
      </c>
      <c r="S20" s="77">
        <v>2.1850000000000001</v>
      </c>
      <c r="T20" s="77"/>
      <c r="U20" s="77"/>
      <c r="V20" s="77"/>
      <c r="W20" s="77"/>
      <c r="X20" s="77"/>
      <c r="Y20" s="77">
        <v>13.603999999999999</v>
      </c>
      <c r="Z20" s="78"/>
      <c r="AA20" s="79">
        <f t="shared" si="2"/>
        <v>32.923999999999999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38.524999999999999</v>
      </c>
      <c r="O21" s="81">
        <v>36.798000000000002</v>
      </c>
      <c r="P21" s="81">
        <v>40.165999999999997</v>
      </c>
      <c r="Q21" s="81">
        <v>32.198</v>
      </c>
      <c r="R21" s="81">
        <v>25.161000000000001</v>
      </c>
      <c r="S21" s="81">
        <v>11.639999999999999</v>
      </c>
      <c r="T21" s="81"/>
      <c r="U21" s="81"/>
      <c r="V21" s="81"/>
      <c r="W21" s="81">
        <v>29.46</v>
      </c>
      <c r="X21" s="81">
        <v>37.933</v>
      </c>
      <c r="Y21" s="81">
        <v>108.449</v>
      </c>
      <c r="Z21" s="78"/>
      <c r="AA21" s="79">
        <f t="shared" si="2"/>
        <v>360.33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40.695</v>
      </c>
      <c r="O25" s="88">
        <f t="shared" si="3"/>
        <v>38.254000000000005</v>
      </c>
      <c r="P25" s="88">
        <f t="shared" si="3"/>
        <v>44.558</v>
      </c>
      <c r="Q25" s="88">
        <f t="shared" si="3"/>
        <v>37.906999999999996</v>
      </c>
      <c r="R25" s="88">
        <f t="shared" si="3"/>
        <v>28.569000000000003</v>
      </c>
      <c r="S25" s="88">
        <f t="shared" si="3"/>
        <v>13.824999999999999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29.46</v>
      </c>
      <c r="X25" s="88">
        <f t="shared" si="3"/>
        <v>37.933</v>
      </c>
      <c r="Y25" s="88">
        <f t="shared" si="3"/>
        <v>122.053</v>
      </c>
      <c r="Z25" s="89">
        <f t="shared" si="3"/>
        <v>0</v>
      </c>
      <c r="AA25" s="90">
        <f t="shared" si="3"/>
        <v>393.25399999999996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61.890999999999998</v>
      </c>
      <c r="O29" s="77">
        <v>57.369</v>
      </c>
      <c r="P29" s="77">
        <v>68.393000000000001</v>
      </c>
      <c r="Q29" s="77">
        <v>58.046999999999997</v>
      </c>
      <c r="R29" s="77">
        <v>46.201999999999998</v>
      </c>
      <c r="S29" s="77">
        <v>28.683</v>
      </c>
      <c r="T29" s="77"/>
      <c r="U29" s="77">
        <v>8.35</v>
      </c>
      <c r="V29" s="77">
        <v>2.2879999999999998</v>
      </c>
      <c r="W29" s="77">
        <v>29.46</v>
      </c>
      <c r="X29" s="77">
        <v>37.933</v>
      </c>
      <c r="Y29" s="77">
        <v>123.182</v>
      </c>
      <c r="Z29" s="78"/>
      <c r="AA29" s="79">
        <f>SUM(B29:Z29)</f>
        <v>521.798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61.890999999999998</v>
      </c>
      <c r="O31" s="62">
        <f t="shared" si="4"/>
        <v>57.369</v>
      </c>
      <c r="P31" s="62">
        <f t="shared" si="4"/>
        <v>68.393000000000001</v>
      </c>
      <c r="Q31" s="62">
        <f t="shared" si="4"/>
        <v>58.046999999999997</v>
      </c>
      <c r="R31" s="62">
        <f t="shared" si="4"/>
        <v>46.201999999999998</v>
      </c>
      <c r="S31" s="62">
        <f t="shared" si="4"/>
        <v>28.683</v>
      </c>
      <c r="T31" s="62">
        <f t="shared" si="4"/>
        <v>0</v>
      </c>
      <c r="U31" s="62">
        <f t="shared" si="4"/>
        <v>8.35</v>
      </c>
      <c r="V31" s="62">
        <f t="shared" si="4"/>
        <v>2.2879999999999998</v>
      </c>
      <c r="W31" s="62">
        <f t="shared" si="4"/>
        <v>29.46</v>
      </c>
      <c r="X31" s="62">
        <f t="shared" si="4"/>
        <v>37.933</v>
      </c>
      <c r="Y31" s="62">
        <f t="shared" si="4"/>
        <v>123.182</v>
      </c>
      <c r="Z31" s="63">
        <f t="shared" si="4"/>
        <v>0</v>
      </c>
      <c r="AA31" s="64">
        <f t="shared" si="4"/>
        <v>521.798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17</v>
      </c>
      <c r="U38" s="99">
        <v>3.6</v>
      </c>
      <c r="V38" s="99">
        <v>17.2</v>
      </c>
      <c r="W38" s="99"/>
      <c r="X38" s="99"/>
      <c r="Y38" s="99"/>
      <c r="Z38" s="100"/>
      <c r="AA38" s="79">
        <f t="shared" si="5"/>
        <v>37.799999999999997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17</v>
      </c>
      <c r="U39" s="88">
        <f t="shared" si="6"/>
        <v>3.6</v>
      </c>
      <c r="V39" s="88">
        <f t="shared" si="6"/>
        <v>17.2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37.799999999999997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17</v>
      </c>
      <c r="U46" s="99">
        <v>3.6</v>
      </c>
      <c r="V46" s="99">
        <v>17.2</v>
      </c>
      <c r="W46" s="99"/>
      <c r="X46" s="99"/>
      <c r="Y46" s="99"/>
      <c r="Z46" s="100"/>
      <c r="AA46" s="79">
        <f t="shared" si="7"/>
        <v>37.799999999999997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17</v>
      </c>
      <c r="U48" s="88">
        <f t="shared" si="8"/>
        <v>3.6</v>
      </c>
      <c r="V48" s="88">
        <f t="shared" si="8"/>
        <v>17.2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37.799999999999997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61.891000000000005</v>
      </c>
      <c r="O51" s="88">
        <f t="shared" si="10"/>
        <v>57.369</v>
      </c>
      <c r="P51" s="88">
        <f t="shared" si="10"/>
        <v>68.393000000000001</v>
      </c>
      <c r="Q51" s="88">
        <f t="shared" si="10"/>
        <v>58.046999999999997</v>
      </c>
      <c r="R51" s="88">
        <f t="shared" si="10"/>
        <v>46.201999999999998</v>
      </c>
      <c r="S51" s="88">
        <f t="shared" si="10"/>
        <v>28.683</v>
      </c>
      <c r="T51" s="88">
        <f t="shared" si="10"/>
        <v>17</v>
      </c>
      <c r="U51" s="88">
        <f t="shared" si="10"/>
        <v>11.95</v>
      </c>
      <c r="V51" s="88">
        <f t="shared" si="10"/>
        <v>19.488</v>
      </c>
      <c r="W51" s="88">
        <f t="shared" si="10"/>
        <v>29.46</v>
      </c>
      <c r="X51" s="88">
        <f t="shared" si="10"/>
        <v>37.933</v>
      </c>
      <c r="Y51" s="88">
        <f t="shared" si="10"/>
        <v>123.182</v>
      </c>
      <c r="Z51" s="89">
        <f t="shared" si="10"/>
        <v>0</v>
      </c>
      <c r="AA51" s="104">
        <f>SUM(B51:Z51)</f>
        <v>559.59799999999996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17</v>
      </c>
      <c r="U4" s="18">
        <v>3.6</v>
      </c>
      <c r="V4" s="18">
        <v>17.2</v>
      </c>
      <c r="W4" s="18">
        <v>-24</v>
      </c>
      <c r="X4" s="18">
        <v>-21.8</v>
      </c>
      <c r="Y4" s="18"/>
      <c r="Z4" s="19"/>
      <c r="AA4" s="111">
        <f>SUM(B4:Z4)</f>
        <v>-8.0000000000000036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46.5</v>
      </c>
      <c r="O7" s="117">
        <v>46.44</v>
      </c>
      <c r="P7" s="117">
        <v>45.35</v>
      </c>
      <c r="Q7" s="117">
        <v>68.98</v>
      </c>
      <c r="R7" s="117">
        <v>80.23</v>
      </c>
      <c r="S7" s="117">
        <v>83.41</v>
      </c>
      <c r="T7" s="117">
        <v>105.85</v>
      </c>
      <c r="U7" s="117">
        <v>132.84</v>
      </c>
      <c r="V7" s="117">
        <v>140.59</v>
      </c>
      <c r="W7" s="117">
        <v>115</v>
      </c>
      <c r="X7" s="117">
        <v>100.7</v>
      </c>
      <c r="Y7" s="117">
        <v>82.86</v>
      </c>
      <c r="Z7" s="118"/>
      <c r="AA7" s="119">
        <f>IF(SUM(B7:Z7)&lt;&gt;0,AVERAGEIF(B7:Z7,"&lt;&gt;"""),"")</f>
        <v>87.395833333333329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24</v>
      </c>
      <c r="X15" s="133">
        <v>21.8</v>
      </c>
      <c r="Y15" s="133"/>
      <c r="Z15" s="131"/>
      <c r="AA15" s="132">
        <f t="shared" si="0"/>
        <v>45.8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24</v>
      </c>
      <c r="X16" s="135">
        <f t="shared" si="1"/>
        <v>21.8</v>
      </c>
      <c r="Y16" s="135">
        <f t="shared" si="1"/>
        <v>0</v>
      </c>
      <c r="Z16" s="136" t="str">
        <f t="shared" si="1"/>
        <v/>
      </c>
      <c r="AA16" s="90">
        <f t="shared" si="0"/>
        <v>45.8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17</v>
      </c>
      <c r="U23" s="133">
        <v>3.6</v>
      </c>
      <c r="V23" s="133">
        <v>17.2</v>
      </c>
      <c r="W23" s="133"/>
      <c r="X23" s="133"/>
      <c r="Y23" s="133"/>
      <c r="Z23" s="131"/>
      <c r="AA23" s="132">
        <f t="shared" si="2"/>
        <v>37.799999999999997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17</v>
      </c>
      <c r="U24" s="135">
        <f t="shared" si="3"/>
        <v>3.6</v>
      </c>
      <c r="V24" s="135">
        <f t="shared" si="3"/>
        <v>17.2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37.799999999999997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2024-05-06T08:21:08Z</dcterms:created>
  <dcterms:modified xsi:type="dcterms:W3CDTF">2024-05-06T08:21:09Z</dcterms:modified>
</cp:coreProperties>
</file>