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<sst xmlns="http://schemas.openxmlformats.org/spreadsheetml/2006/main" count="117" uniqueCount="53">
  <si>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04/05/2024 11:17:59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</si>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</sst>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7D7-4C17-B0A6-91ED1BD9771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7D7-4C17-B0A6-91ED1BD9771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26.77</c:v>
                </c:pt>
                <c:pt idx="23">
                  <c:v>1.919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7D7-4C17-B0A6-91ED1BD9771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31.7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D7-4C17-B0A6-91ED1BD9771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6.827</c:v>
                </c:pt>
                <c:pt idx="13">
                  <c:v>2.1890000000000001</c:v>
                </c:pt>
                <c:pt idx="14">
                  <c:v>5.0289999999999999</c:v>
                </c:pt>
                <c:pt idx="15">
                  <c:v>1.1819999999999999</c:v>
                </c:pt>
                <c:pt idx="16">
                  <c:v>2.16</c:v>
                </c:pt>
                <c:pt idx="17">
                  <c:v>15.186</c:v>
                </c:pt>
                <c:pt idx="18">
                  <c:v>9.488999999999999</c:v>
                </c:pt>
                <c:pt idx="20">
                  <c:v>40.108999999999995</c:v>
                </c:pt>
                <c:pt idx="21">
                  <c:v>15.32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D7-4C17-B0A6-91ED1BD9771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7D7-4C17-B0A6-91ED1BD9771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7D7-4C17-B0A6-91ED1BD97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55.046000000000006</c:v>
                </c:pt>
                <c:pt idx="13">
                  <c:v>48.128</c:v>
                </c:pt>
                <c:pt idx="14">
                  <c:v>52.085000000000001</c:v>
                </c:pt>
                <c:pt idx="15">
                  <c:v>63.769000000000005</c:v>
                </c:pt>
                <c:pt idx="16">
                  <c:v>51.41</c:v>
                </c:pt>
                <c:pt idx="17">
                  <c:v>65.986999999999995</c:v>
                </c:pt>
                <c:pt idx="18">
                  <c:v>47.058</c:v>
                </c:pt>
                <c:pt idx="19">
                  <c:v>35.728000000000009</c:v>
                </c:pt>
                <c:pt idx="20">
                  <c:v>53.5</c:v>
                </c:pt>
                <c:pt idx="21">
                  <c:v>37.470999999999997</c:v>
                </c:pt>
                <c:pt idx="22">
                  <c:v>19.47</c:v>
                </c:pt>
                <c:pt idx="23">
                  <c:v>23.16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7D7-4C17-B0A6-91ED1BD97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8.58</c:v>
                </c:pt>
                <c:pt idx="13">
                  <c:v>4.5</c:v>
                </c:pt>
                <c:pt idx="14">
                  <c:v>18</c:v>
                </c:pt>
                <c:pt idx="15">
                  <c:v>48.27</c:v>
                </c:pt>
                <c:pt idx="16">
                  <c:v>52.5</c:v>
                </c:pt>
                <c:pt idx="17">
                  <c:v>76.59</c:v>
                </c:pt>
                <c:pt idx="18">
                  <c:v>91.85</c:v>
                </c:pt>
                <c:pt idx="19">
                  <c:v>105.07</c:v>
                </c:pt>
                <c:pt idx="20">
                  <c:v>143.01</c:v>
                </c:pt>
                <c:pt idx="21">
                  <c:v>103.83</c:v>
                </c:pt>
                <c:pt idx="22">
                  <c:v>76.69</c:v>
                </c:pt>
                <c:pt idx="23">
                  <c:v>75.61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7D7-4C17-B0A6-91ED1BD97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55.045999999999992</v>
      </c>
      <c r="O4" s="18">
        <v>48.128000000000007</v>
      </c>
      <c r="P4" s="18">
        <v>52.085000000000008</v>
      </c>
      <c r="Q4" s="18">
        <v>63.769000000000005</v>
      </c>
      <c r="R4" s="18">
        <v>51.410000000000004</v>
      </c>
      <c r="S4" s="18">
        <v>65.985000000000014</v>
      </c>
      <c r="T4" s="18">
        <v>47.068999999999996</v>
      </c>
      <c r="U4" s="18">
        <v>35.748000000000005</v>
      </c>
      <c r="V4" s="18">
        <v>53.47999999999999</v>
      </c>
      <c r="W4" s="18">
        <v>37.470999999999997</v>
      </c>
      <c r="X4" s="18">
        <v>19.470000000000002</v>
      </c>
      <c r="Y4" s="18">
        <v>23.160000000000004</v>
      </c>
      <c r="Z4" s="19"/>
      <c r="AA4" s="20">
        <f>SUM(B4:Z4)</f>
        <v>552.82100000000003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8.58</v>
      </c>
      <c r="O7" s="28">
        <v>4.5</v>
      </c>
      <c r="P7" s="28">
        <v>18</v>
      </c>
      <c r="Q7" s="28">
        <v>48.27</v>
      </c>
      <c r="R7" s="28">
        <v>52.5</v>
      </c>
      <c r="S7" s="28">
        <v>76.59</v>
      </c>
      <c r="T7" s="28">
        <v>91.85</v>
      </c>
      <c r="U7" s="28">
        <v>105.07</v>
      </c>
      <c r="V7" s="28">
        <v>143.01</v>
      </c>
      <c r="W7" s="28">
        <v>103.83</v>
      </c>
      <c r="X7" s="28">
        <v>76.69</v>
      </c>
      <c r="Y7" s="28">
        <v>75.61</v>
      </c>
      <c r="Z7" s="29"/>
      <c r="AA7" s="30">
        <f>IF(SUM(B7:Z7)&lt;&gt;0,AVERAGEIF(B7:Z7,"&lt;&gt;"""),"")</f>
        <v>67.041666666666657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26.77</v>
      </c>
      <c r="T12" s="52"/>
      <c r="U12" s="52"/>
      <c r="V12" s="52"/>
      <c r="W12" s="52"/>
      <c r="X12" s="52"/>
      <c r="Y12" s="52">
        <v>1.919</v>
      </c>
      <c r="Z12" s="53"/>
      <c r="AA12" s="54">
        <f t="shared" si="0"/>
        <v>28.689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6.827</v>
      </c>
      <c r="O14" s="57">
        <v>2.1890000000000001</v>
      </c>
      <c r="P14" s="57">
        <v>5.0289999999999999</v>
      </c>
      <c r="Q14" s="57">
        <v>1.1819999999999999</v>
      </c>
      <c r="R14" s="57">
        <v>2.16</v>
      </c>
      <c r="S14" s="57">
        <v>15.186</v>
      </c>
      <c r="T14" s="57">
        <v>9.488999999999999</v>
      </c>
      <c r="U14" s="57"/>
      <c r="V14" s="57">
        <v>40.108999999999995</v>
      </c>
      <c r="W14" s="57">
        <v>15.32</v>
      </c>
      <c r="X14" s="57"/>
      <c r="Y14" s="57"/>
      <c r="Z14" s="58"/>
      <c r="AA14" s="59">
        <f t="shared" si="0"/>
        <v>97.490999999999985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6.827</v>
      </c>
      <c r="O16" s="62">
        <f t="shared" si="1"/>
        <v>2.1890000000000001</v>
      </c>
      <c r="P16" s="62">
        <f t="shared" si="1"/>
        <v>5.0289999999999999</v>
      </c>
      <c r="Q16" s="62">
        <f t="shared" si="1"/>
        <v>1.1819999999999999</v>
      </c>
      <c r="R16" s="62">
        <f t="shared" si="1"/>
        <v>2.16</v>
      </c>
      <c r="S16" s="62">
        <f t="shared" si="1"/>
        <v>41.956000000000003</v>
      </c>
      <c r="T16" s="62">
        <f t="shared" si="1"/>
        <v>9.488999999999999</v>
      </c>
      <c r="U16" s="62">
        <f t="shared" si="1"/>
        <v>0</v>
      </c>
      <c r="V16" s="62">
        <f t="shared" si="1"/>
        <v>40.108999999999995</v>
      </c>
      <c r="W16" s="62">
        <f t="shared" si="1"/>
        <v>15.32</v>
      </c>
      <c r="X16" s="62">
        <f t="shared" si="1"/>
        <v>0</v>
      </c>
      <c r="Y16" s="62">
        <f t="shared" si="1"/>
        <v>1.919</v>
      </c>
      <c r="Z16" s="63" t="str">
        <f t="shared" si="1"/>
        <v/>
      </c>
      <c r="AA16" s="64">
        <f>SUM(AA10:AA15)</f>
        <v>126.17999999999998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7.742</v>
      </c>
      <c r="O20" s="77"/>
      <c r="P20" s="77">
        <v>4.0810000000000004</v>
      </c>
      <c r="Q20" s="77">
        <v>4.008</v>
      </c>
      <c r="R20" s="77">
        <v>5.8719999999999999</v>
      </c>
      <c r="S20" s="77">
        <v>3.5950000000000002</v>
      </c>
      <c r="T20" s="77"/>
      <c r="U20" s="77">
        <v>1.222</v>
      </c>
      <c r="V20" s="77">
        <v>6.8019999999999996</v>
      </c>
      <c r="W20" s="77"/>
      <c r="X20" s="77">
        <v>0.51800000000000002</v>
      </c>
      <c r="Y20" s="77">
        <v>1.859</v>
      </c>
      <c r="Z20" s="78"/>
      <c r="AA20" s="79">
        <f t="shared" si="2"/>
        <v>35.699000000000005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40.476999999999997</v>
      </c>
      <c r="O21" s="81">
        <v>45.939</v>
      </c>
      <c r="P21" s="81">
        <v>42.975000000000001</v>
      </c>
      <c r="Q21" s="81">
        <v>58.579000000000001</v>
      </c>
      <c r="R21" s="81">
        <v>43.378</v>
      </c>
      <c r="S21" s="81">
        <v>20.434000000000001</v>
      </c>
      <c r="T21" s="81">
        <v>5.88</v>
      </c>
      <c r="U21" s="81">
        <v>34.526000000000003</v>
      </c>
      <c r="V21" s="81">
        <v>6.569</v>
      </c>
      <c r="W21" s="81">
        <v>22.150999999999996</v>
      </c>
      <c r="X21" s="81">
        <v>18.952000000000002</v>
      </c>
      <c r="Y21" s="81">
        <v>19.382000000000001</v>
      </c>
      <c r="Z21" s="78"/>
      <c r="AA21" s="79">
        <f t="shared" si="2"/>
        <v>359.24200000000008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48.218999999999994</v>
      </c>
      <c r="O25" s="88">
        <f t="shared" si="3"/>
        <v>45.939</v>
      </c>
      <c r="P25" s="88">
        <f t="shared" si="3"/>
        <v>47.056000000000004</v>
      </c>
      <c r="Q25" s="88">
        <f t="shared" si="3"/>
        <v>62.587000000000003</v>
      </c>
      <c r="R25" s="88">
        <f t="shared" si="3"/>
        <v>49.25</v>
      </c>
      <c r="S25" s="88">
        <f t="shared" si="3"/>
        <v>24.029</v>
      </c>
      <c r="T25" s="88">
        <f t="shared" si="3"/>
        <v>5.88</v>
      </c>
      <c r="U25" s="88">
        <f t="shared" si="3"/>
        <v>35.748000000000005</v>
      </c>
      <c r="V25" s="88">
        <f t="shared" si="3"/>
        <v>13.370999999999999</v>
      </c>
      <c r="W25" s="88">
        <f t="shared" si="3"/>
        <v>22.150999999999996</v>
      </c>
      <c r="X25" s="88">
        <f t="shared" si="3"/>
        <v>19.470000000000002</v>
      </c>
      <c r="Y25" s="88">
        <f t="shared" si="3"/>
        <v>21.241</v>
      </c>
      <c r="Z25" s="89" t="str">
        <f t="shared" si="3"/>
        <v/>
      </c>
      <c r="AA25" s="90">
        <f>SUM(AA19:AA24)</f>
        <v>394.94100000000009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55.045999999999999</v>
      </c>
      <c r="O29" s="77">
        <v>48.128</v>
      </c>
      <c r="P29" s="77">
        <v>52.085000000000001</v>
      </c>
      <c r="Q29" s="77">
        <v>63.768999999999998</v>
      </c>
      <c r="R29" s="77">
        <v>51.41</v>
      </c>
      <c r="S29" s="77">
        <v>65.984999999999999</v>
      </c>
      <c r="T29" s="77">
        <v>15.369</v>
      </c>
      <c r="U29" s="77">
        <v>35.747999999999998</v>
      </c>
      <c r="V29" s="77">
        <v>53.48</v>
      </c>
      <c r="W29" s="77">
        <v>37.470999999999997</v>
      </c>
      <c r="X29" s="77">
        <v>19.47</v>
      </c>
      <c r="Y29" s="77">
        <v>23.16</v>
      </c>
      <c r="Z29" s="78"/>
      <c r="AA29" s="79">
        <f>SUM(B29:Z29)</f>
        <v>521.12099999999998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55.045999999999999</v>
      </c>
      <c r="O31" s="62">
        <f t="shared" si="4"/>
        <v>48.128</v>
      </c>
      <c r="P31" s="62">
        <f t="shared" si="4"/>
        <v>52.085000000000001</v>
      </c>
      <c r="Q31" s="62">
        <f t="shared" si="4"/>
        <v>63.768999999999998</v>
      </c>
      <c r="R31" s="62">
        <f t="shared" si="4"/>
        <v>51.41</v>
      </c>
      <c r="S31" s="62">
        <f t="shared" si="4"/>
        <v>65.984999999999999</v>
      </c>
      <c r="T31" s="62">
        <f t="shared" si="4"/>
        <v>15.369</v>
      </c>
      <c r="U31" s="62">
        <f t="shared" si="4"/>
        <v>35.747999999999998</v>
      </c>
      <c r="V31" s="62">
        <f t="shared" si="4"/>
        <v>53.48</v>
      </c>
      <c r="W31" s="62">
        <f t="shared" si="4"/>
        <v>37.470999999999997</v>
      </c>
      <c r="X31" s="62">
        <f t="shared" si="4"/>
        <v>19.47</v>
      </c>
      <c r="Y31" s="62">
        <f t="shared" si="4"/>
        <v>23.16</v>
      </c>
      <c r="Z31" s="63" t="str">
        <f t="shared" si="4"/>
        <v/>
      </c>
      <c r="AA31" s="64">
        <f>SUM(AA28:AA30)</f>
        <v>521.12099999999998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31.7</v>
      </c>
      <c r="U38" s="99"/>
      <c r="V38" s="99"/>
      <c r="W38" s="99"/>
      <c r="X38" s="99"/>
      <c r="Y38" s="99"/>
      <c r="Z38" s="100"/>
      <c r="AA38" s="79">
        <f t="shared" si="5"/>
        <v>31.7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31.7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31.7</v>
      </c>
      <c r="U46" s="99"/>
      <c r="V46" s="99"/>
      <c r="W46" s="99"/>
      <c r="X46" s="99"/>
      <c r="Y46" s="99"/>
      <c r="Z46" s="100"/>
      <c r="AA46" s="79">
        <f t="shared" si="7"/>
        <v>31.7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31.7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31.7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55.045999999999992</v>
      </c>
      <c r="O51" s="88">
        <f t="shared" si="10"/>
        <v>48.128</v>
      </c>
      <c r="P51" s="88">
        <f t="shared" si="10"/>
        <v>52.085000000000008</v>
      </c>
      <c r="Q51" s="88">
        <f t="shared" si="10"/>
        <v>63.769000000000005</v>
      </c>
      <c r="R51" s="88">
        <f t="shared" si="10"/>
        <v>51.41</v>
      </c>
      <c r="S51" s="88">
        <f t="shared" si="10"/>
        <v>65.984999999999999</v>
      </c>
      <c r="T51" s="88">
        <f t="shared" si="10"/>
        <v>47.069000000000003</v>
      </c>
      <c r="U51" s="88">
        <f t="shared" si="10"/>
        <v>35.748000000000005</v>
      </c>
      <c r="V51" s="88">
        <f t="shared" si="10"/>
        <v>53.47999999999999</v>
      </c>
      <c r="W51" s="88">
        <f t="shared" si="10"/>
        <v>37.470999999999997</v>
      </c>
      <c r="X51" s="88">
        <f t="shared" si="10"/>
        <v>19.470000000000002</v>
      </c>
      <c r="Y51" s="88">
        <f t="shared" si="10"/>
        <v>23.16</v>
      </c>
      <c r="Z51" s="89" t="str">
        <f t="shared" si="10"/>
        <v/>
      </c>
      <c r="AA51" s="104">
        <f>SUM(B51:Z51)</f>
        <v>552.82100000000003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55.046000000000006</v>
      </c>
      <c r="O4" s="18">
        <v>48.128</v>
      </c>
      <c r="P4" s="18">
        <v>52.085000000000001</v>
      </c>
      <c r="Q4" s="18">
        <v>63.769000000000005</v>
      </c>
      <c r="R4" s="18">
        <v>51.41</v>
      </c>
      <c r="S4" s="18">
        <v>65.986999999999995</v>
      </c>
      <c r="T4" s="18">
        <v>47.058</v>
      </c>
      <c r="U4" s="18">
        <v>35.728000000000009</v>
      </c>
      <c r="V4" s="18">
        <v>53.5</v>
      </c>
      <c r="W4" s="18">
        <v>37.470999999999997</v>
      </c>
      <c r="X4" s="18">
        <v>19.47</v>
      </c>
      <c r="Y4" s="18">
        <v>23.16</v>
      </c>
      <c r="Z4" s="19"/>
      <c r="AA4" s="20">
        <f>SUM(B4:Z4)</f>
        <v>552.8119999999999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8.58</v>
      </c>
      <c r="O7" s="28">
        <v>4.5</v>
      </c>
      <c r="P7" s="28">
        <v>18</v>
      </c>
      <c r="Q7" s="28">
        <v>48.27</v>
      </c>
      <c r="R7" s="28">
        <v>52.5</v>
      </c>
      <c r="S7" s="28">
        <v>76.59</v>
      </c>
      <c r="T7" s="28">
        <v>91.85</v>
      </c>
      <c r="U7" s="28">
        <v>105.07</v>
      </c>
      <c r="V7" s="28">
        <v>143.01</v>
      </c>
      <c r="W7" s="28">
        <v>103.83</v>
      </c>
      <c r="X7" s="28">
        <v>76.69</v>
      </c>
      <c r="Y7" s="28">
        <v>75.61</v>
      </c>
      <c r="Z7" s="29"/>
      <c r="AA7" s="30">
        <f>IF(SUM(B7:Z7)&lt;&gt;0,AVERAGEIF(B7:Z7,"&lt;&gt;"""),"")</f>
        <v>67.041666666666657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55.046000000000006</v>
      </c>
      <c r="O14" s="57">
        <v>48.128</v>
      </c>
      <c r="P14" s="57">
        <v>47.085000000000001</v>
      </c>
      <c r="Q14" s="57">
        <v>63.769000000000005</v>
      </c>
      <c r="R14" s="57">
        <v>51.41</v>
      </c>
      <c r="S14" s="57">
        <v>30.41</v>
      </c>
      <c r="T14" s="57">
        <v>22.294999999999998</v>
      </c>
      <c r="U14" s="57">
        <v>30.827999999999999</v>
      </c>
      <c r="V14" s="57">
        <v>14</v>
      </c>
      <c r="W14" s="57">
        <v>15.871</v>
      </c>
      <c r="X14" s="57">
        <v>19.47</v>
      </c>
      <c r="Y14" s="57">
        <v>17.759999999999998</v>
      </c>
      <c r="Z14" s="58"/>
      <c r="AA14" s="59">
        <f t="shared" si="0"/>
        <v>416.072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55.046000000000006</v>
      </c>
      <c r="O16" s="62">
        <f t="shared" si="1"/>
        <v>48.128</v>
      </c>
      <c r="P16" s="62">
        <f t="shared" si="1"/>
        <v>47.085000000000001</v>
      </c>
      <c r="Q16" s="62">
        <f t="shared" si="1"/>
        <v>63.769000000000005</v>
      </c>
      <c r="R16" s="62">
        <f t="shared" si="1"/>
        <v>51.41</v>
      </c>
      <c r="S16" s="62">
        <f t="shared" si="1"/>
        <v>30.41</v>
      </c>
      <c r="T16" s="62">
        <f t="shared" si="1"/>
        <v>22.294999999999998</v>
      </c>
      <c r="U16" s="62">
        <f t="shared" si="1"/>
        <v>30.827999999999999</v>
      </c>
      <c r="V16" s="62">
        <f t="shared" si="1"/>
        <v>14</v>
      </c>
      <c r="W16" s="62">
        <f t="shared" si="1"/>
        <v>15.871</v>
      </c>
      <c r="X16" s="62">
        <f t="shared" si="1"/>
        <v>19.47</v>
      </c>
      <c r="Y16" s="62">
        <f t="shared" si="1"/>
        <v>17.759999999999998</v>
      </c>
      <c r="Z16" s="63" t="str">
        <f t="shared" si="1"/>
        <v/>
      </c>
      <c r="AA16" s="64">
        <f>SUM(AA10:AA15)</f>
        <v>416.072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3.7320000000000002</v>
      </c>
      <c r="U20" s="77"/>
      <c r="V20" s="77"/>
      <c r="W20" s="77"/>
      <c r="X20" s="77"/>
      <c r="Y20" s="77"/>
      <c r="Z20" s="78"/>
      <c r="AA20" s="79">
        <f t="shared" si="2"/>
        <v>3.7320000000000002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5</v>
      </c>
      <c r="Q21" s="81"/>
      <c r="R21" s="81"/>
      <c r="S21" s="81">
        <v>34.076999999999998</v>
      </c>
      <c r="T21" s="81">
        <v>21.030999999999999</v>
      </c>
      <c r="U21" s="81"/>
      <c r="V21" s="81"/>
      <c r="W21" s="81"/>
      <c r="X21" s="81"/>
      <c r="Y21" s="81"/>
      <c r="Z21" s="78"/>
      <c r="AA21" s="79">
        <f t="shared" si="2"/>
        <v>60.107999999999997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5</v>
      </c>
      <c r="Q25" s="88">
        <f t="shared" si="3"/>
        <v>0</v>
      </c>
      <c r="R25" s="88">
        <f t="shared" si="3"/>
        <v>0</v>
      </c>
      <c r="S25" s="88">
        <f t="shared" si="3"/>
        <v>34.076999999999998</v>
      </c>
      <c r="T25" s="88">
        <f t="shared" si="3"/>
        <v>24.762999999999998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63.839999999999996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55.045999999999999</v>
      </c>
      <c r="O29" s="77">
        <v>48.128</v>
      </c>
      <c r="P29" s="77">
        <v>52.085000000000001</v>
      </c>
      <c r="Q29" s="77">
        <v>63.768999999999998</v>
      </c>
      <c r="R29" s="77">
        <v>51.41</v>
      </c>
      <c r="S29" s="77">
        <v>64.486999999999995</v>
      </c>
      <c r="T29" s="77">
        <v>47.058</v>
      </c>
      <c r="U29" s="77">
        <v>30.827999999999999</v>
      </c>
      <c r="V29" s="77">
        <v>14</v>
      </c>
      <c r="W29" s="77">
        <v>15.871</v>
      </c>
      <c r="X29" s="77">
        <v>19.47</v>
      </c>
      <c r="Y29" s="77">
        <v>17.760000000000002</v>
      </c>
      <c r="Z29" s="78"/>
      <c r="AA29" s="79">
        <f>SUM(B29:Z29)</f>
        <v>479.91199999999992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55.045999999999999</v>
      </c>
      <c r="O31" s="62">
        <f t="shared" si="4"/>
        <v>48.128</v>
      </c>
      <c r="P31" s="62">
        <f t="shared" si="4"/>
        <v>52.085000000000001</v>
      </c>
      <c r="Q31" s="62">
        <f t="shared" si="4"/>
        <v>63.768999999999998</v>
      </c>
      <c r="R31" s="62">
        <f t="shared" si="4"/>
        <v>51.41</v>
      </c>
      <c r="S31" s="62">
        <f t="shared" si="4"/>
        <v>64.486999999999995</v>
      </c>
      <c r="T31" s="62">
        <f t="shared" si="4"/>
        <v>47.058</v>
      </c>
      <c r="U31" s="62">
        <f t="shared" si="4"/>
        <v>30.827999999999999</v>
      </c>
      <c r="V31" s="62">
        <f t="shared" si="4"/>
        <v>14</v>
      </c>
      <c r="W31" s="62">
        <f t="shared" si="4"/>
        <v>15.871</v>
      </c>
      <c r="X31" s="62">
        <f t="shared" si="4"/>
        <v>19.47</v>
      </c>
      <c r="Y31" s="62">
        <f t="shared" si="4"/>
        <v>17.760000000000002</v>
      </c>
      <c r="Z31" s="63">
        <f t="shared" si="4"/>
        <v>0</v>
      </c>
      <c r="AA31" s="64">
        <f t="shared" si="4"/>
        <v>479.91199999999992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1.5</v>
      </c>
      <c r="T38" s="99"/>
      <c r="U38" s="99">
        <v>4.9000000000000004</v>
      </c>
      <c r="V38" s="99">
        <v>39.5</v>
      </c>
      <c r="W38" s="99">
        <v>21.6</v>
      </c>
      <c r="X38" s="99"/>
      <c r="Y38" s="99">
        <v>5.4</v>
      </c>
      <c r="Z38" s="100"/>
      <c r="AA38" s="79">
        <f t="shared" si="5"/>
        <v>72.900000000000006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1.5</v>
      </c>
      <c r="T39" s="88">
        <f t="shared" si="6"/>
        <v>0</v>
      </c>
      <c r="U39" s="88">
        <f t="shared" si="6"/>
        <v>4.9000000000000004</v>
      </c>
      <c r="V39" s="88">
        <f t="shared" si="6"/>
        <v>39.5</v>
      </c>
      <c r="W39" s="88">
        <f t="shared" si="6"/>
        <v>21.6</v>
      </c>
      <c r="X39" s="88">
        <f t="shared" si="6"/>
        <v>0</v>
      </c>
      <c r="Y39" s="88">
        <f t="shared" si="6"/>
        <v>5.4</v>
      </c>
      <c r="Z39" s="89">
        <f t="shared" si="6"/>
        <v>0</v>
      </c>
      <c r="AA39" s="90">
        <f t="shared" si="5"/>
        <v>72.900000000000006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1.5</v>
      </c>
      <c r="T46" s="99"/>
      <c r="U46" s="99">
        <v>4.9000000000000004</v>
      </c>
      <c r="V46" s="99">
        <v>39.5</v>
      </c>
      <c r="W46" s="99">
        <v>21.6</v>
      </c>
      <c r="X46" s="99"/>
      <c r="Y46" s="99">
        <v>5.4</v>
      </c>
      <c r="Z46" s="100"/>
      <c r="AA46" s="79">
        <f t="shared" si="7"/>
        <v>72.900000000000006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1.5</v>
      </c>
      <c r="T48" s="88">
        <f t="shared" si="8"/>
        <v>0</v>
      </c>
      <c r="U48" s="88">
        <f t="shared" si="8"/>
        <v>4.9000000000000004</v>
      </c>
      <c r="V48" s="88">
        <f t="shared" si="8"/>
        <v>39.5</v>
      </c>
      <c r="W48" s="88">
        <f t="shared" si="8"/>
        <v>21.6</v>
      </c>
      <c r="X48" s="88">
        <f t="shared" si="8"/>
        <v>0</v>
      </c>
      <c r="Y48" s="88">
        <f t="shared" si="8"/>
        <v>5.4</v>
      </c>
      <c r="Z48" s="89">
        <f t="shared" si="8"/>
        <v>0</v>
      </c>
      <c r="AA48" s="90">
        <f t="shared" si="7"/>
        <v>72.900000000000006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55.046000000000006</v>
      </c>
      <c r="O51" s="88">
        <f t="shared" si="10"/>
        <v>48.128</v>
      </c>
      <c r="P51" s="88">
        <f t="shared" si="10"/>
        <v>52.085000000000001</v>
      </c>
      <c r="Q51" s="88">
        <f t="shared" si="10"/>
        <v>63.769000000000005</v>
      </c>
      <c r="R51" s="88">
        <f t="shared" si="10"/>
        <v>51.41</v>
      </c>
      <c r="S51" s="88">
        <f t="shared" si="10"/>
        <v>65.986999999999995</v>
      </c>
      <c r="T51" s="88">
        <f t="shared" si="10"/>
        <v>47.057999999999993</v>
      </c>
      <c r="U51" s="88">
        <f t="shared" si="10"/>
        <v>35.728000000000002</v>
      </c>
      <c r="V51" s="88">
        <f t="shared" si="10"/>
        <v>53.5</v>
      </c>
      <c r="W51" s="88">
        <f t="shared" si="10"/>
        <v>37.471000000000004</v>
      </c>
      <c r="X51" s="88">
        <f t="shared" si="10"/>
        <v>19.47</v>
      </c>
      <c r="Y51" s="88">
        <f t="shared" si="10"/>
        <v>23.159999999999997</v>
      </c>
      <c r="Z51" s="89">
        <f t="shared" si="10"/>
        <v>0</v>
      </c>
      <c r="AA51" s="104">
        <f>SUM(B51:Z51)</f>
        <v>552.8119999999999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1.5</v>
      </c>
      <c r="T4" s="18">
        <v>-31.7</v>
      </c>
      <c r="U4" s="18">
        <v>4.9000000000000004</v>
      </c>
      <c r="V4" s="18">
        <v>39.5</v>
      </c>
      <c r="W4" s="18">
        <v>21.6</v>
      </c>
      <c r="X4" s="18"/>
      <c r="Y4" s="18">
        <v>5.4</v>
      </c>
      <c r="Z4" s="19"/>
      <c r="AA4" s="111">
        <f>SUM(B4:Z4)</f>
        <v>41.2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8.58</v>
      </c>
      <c r="O7" s="117">
        <v>4.5</v>
      </c>
      <c r="P7" s="117">
        <v>18</v>
      </c>
      <c r="Q7" s="117">
        <v>48.27</v>
      </c>
      <c r="R7" s="117">
        <v>52.5</v>
      </c>
      <c r="S7" s="117">
        <v>76.59</v>
      </c>
      <c r="T7" s="117">
        <v>91.85</v>
      </c>
      <c r="U7" s="117">
        <v>105.07</v>
      </c>
      <c r="V7" s="117">
        <v>143.01</v>
      </c>
      <c r="W7" s="117">
        <v>103.83</v>
      </c>
      <c r="X7" s="117">
        <v>76.69</v>
      </c>
      <c r="Y7" s="117">
        <v>75.61</v>
      </c>
      <c r="Z7" s="118"/>
      <c r="AA7" s="119">
        <f>IF(SUM(B7:Z7)&lt;&gt;0,AVERAGEIF(B7:Z7,"&lt;&gt;"""),"")</f>
        <v>67.041666666666657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31.7</v>
      </c>
      <c r="U15" s="133"/>
      <c r="V15" s="133"/>
      <c r="W15" s="133"/>
      <c r="X15" s="133"/>
      <c r="Y15" s="133"/>
      <c r="Z15" s="131"/>
      <c r="AA15" s="132">
        <f t="shared" si="0"/>
        <v>31.7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31.7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1.5</v>
      </c>
      <c r="T23" s="133"/>
      <c r="U23" s="133">
        <v>4.9000000000000004</v>
      </c>
      <c r="V23" s="133">
        <v>39.5</v>
      </c>
      <c r="W23" s="133">
        <v>21.6</v>
      </c>
      <c r="X23" s="133"/>
      <c r="Y23" s="133">
        <v>5.4</v>
      </c>
      <c r="Z23" s="131"/>
      <c r="AA23" s="132">
        <f t="shared" si="2"/>
        <v>72.900000000000006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1.5</v>
      </c>
      <c r="T24" s="135">
        <f t="shared" si="3"/>
        <v>0</v>
      </c>
      <c r="U24" s="135">
        <f t="shared" si="3"/>
        <v>4.9000000000000004</v>
      </c>
      <c r="V24" s="135">
        <f t="shared" si="3"/>
        <v>39.5</v>
      </c>
      <c r="W24" s="135">
        <f t="shared" si="3"/>
        <v>21.6</v>
      </c>
      <c r="X24" s="135">
        <f t="shared" si="3"/>
        <v>0</v>
      </c>
      <c r="Y24" s="135">
        <f t="shared" si="3"/>
        <v>5.4</v>
      </c>
      <c r="Z24" s="136" t="str">
        <f t="shared" si="3"/>
        <v/>
      </c>
      <c r="AA24" s="90">
        <f t="shared" si="2"/>
        <v>72.900000000000006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2024-05-04T08:17:59Z</dcterms:created>
  <dcterms:modified xsi:type="dcterms:W3CDTF">2024-05-04T08:18:00Z</dcterms:modified>
</cp:coreProperties>
</file>