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<sst xmlns="http://schemas.openxmlformats.org/spreadsheetml/2006/main" count="117" uniqueCount="53">
  <si>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03/05/2024 11:18:51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</si>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</sst>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87-470E-9936-957F313CD7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87-470E-9936-957F313CD7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12.645</c:v>
                </c:pt>
                <c:pt idx="17">
                  <c:v>50</c:v>
                </c:pt>
                <c:pt idx="22">
                  <c:v>23.045999999999999</c:v>
                </c:pt>
                <c:pt idx="23">
                  <c:v>36.972999999999999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87-470E-9936-957F313CD7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27.7</c:v>
                </c:pt>
                <c:pt idx="20">
                  <c:v>20.2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87-470E-9936-957F313CD7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19.528999999999996</c:v>
                </c:pt>
                <c:pt idx="13">
                  <c:v>17.488999999999997</c:v>
                </c:pt>
                <c:pt idx="14">
                  <c:v>13.333</c:v>
                </c:pt>
                <c:pt idx="15">
                  <c:v>15.407999999999999</c:v>
                </c:pt>
                <c:pt idx="16">
                  <c:v>16.387999999999998</c:v>
                </c:pt>
                <c:pt idx="17">
                  <c:v>13.214</c:v>
                </c:pt>
                <c:pt idx="18">
                  <c:v>40.21</c:v>
                </c:pt>
                <c:pt idx="19">
                  <c:v>14.355</c:v>
                </c:pt>
                <c:pt idx="20">
                  <c:v>20.631</c:v>
                </c:pt>
                <c:pt idx="21">
                  <c:v>38.408999999999999</c:v>
                </c:pt>
                <c:pt idx="22">
                  <c:v>4.3940000000000001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87-470E-9936-957F313CD7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87-470E-9936-957F313CD7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87-470E-9936-957F313CD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19.713000000000001</c:v>
                </c:pt>
                <c:pt idx="13">
                  <c:v>18.238</c:v>
                </c:pt>
                <c:pt idx="14">
                  <c:v>16</c:v>
                </c:pt>
                <c:pt idx="15">
                  <c:v>15.791</c:v>
                </c:pt>
                <c:pt idx="16">
                  <c:v>29.23</c:v>
                </c:pt>
                <c:pt idx="17">
                  <c:v>63.890999999999998</c:v>
                </c:pt>
                <c:pt idx="18">
                  <c:v>40.21</c:v>
                </c:pt>
                <c:pt idx="19">
                  <c:v>42.093000000000004</c:v>
                </c:pt>
                <c:pt idx="20">
                  <c:v>40.822000000000003</c:v>
                </c:pt>
                <c:pt idx="21">
                  <c:v>38.573</c:v>
                </c:pt>
                <c:pt idx="22">
                  <c:v>28.777000000000001</c:v>
                </c:pt>
                <c:pt idx="23">
                  <c:v>36.973000000000006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87-470E-9936-957F313CD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0.54</c:v>
                </c:pt>
                <c:pt idx="15">
                  <c:v>5.08</c:v>
                </c:pt>
                <c:pt idx="16">
                  <c:v>73.28</c:v>
                </c:pt>
                <c:pt idx="17">
                  <c:v>79.86</c:v>
                </c:pt>
                <c:pt idx="18">
                  <c:v>85.66</c:v>
                </c:pt>
                <c:pt idx="19">
                  <c:v>101.43</c:v>
                </c:pt>
                <c:pt idx="20">
                  <c:v>133</c:v>
                </c:pt>
                <c:pt idx="21">
                  <c:v>116</c:v>
                </c:pt>
                <c:pt idx="22">
                  <c:v>91.72</c:v>
                </c:pt>
                <c:pt idx="23">
                  <c:v>81.180000000000007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87-470E-9936-957F313CD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19.712999999999997</v>
      </c>
      <c r="O4" s="18">
        <v>18.237999999999996</v>
      </c>
      <c r="P4" s="18">
        <v>16</v>
      </c>
      <c r="Q4" s="18">
        <v>15.791</v>
      </c>
      <c r="R4" s="18">
        <v>29.23</v>
      </c>
      <c r="S4" s="18">
        <v>63.884000000000007</v>
      </c>
      <c r="T4" s="18">
        <v>40.21</v>
      </c>
      <c r="U4" s="18">
        <v>42.055</v>
      </c>
      <c r="V4" s="18">
        <v>40.831000000000003</v>
      </c>
      <c r="W4" s="18">
        <v>38.616999999999997</v>
      </c>
      <c r="X4" s="18">
        <v>28.776999999999997</v>
      </c>
      <c r="Y4" s="18">
        <v>36.972999999999999</v>
      </c>
      <c r="Z4" s="19"/>
      <c r="AA4" s="20">
        <f>SUM(B4:Z4)</f>
        <v>390.31900000000002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0.54</v>
      </c>
      <c r="Q7" s="28">
        <v>5.08</v>
      </c>
      <c r="R7" s="28">
        <v>73.28</v>
      </c>
      <c r="S7" s="28">
        <v>79.86</v>
      </c>
      <c r="T7" s="28">
        <v>85.66</v>
      </c>
      <c r="U7" s="28">
        <v>101.43</v>
      </c>
      <c r="V7" s="28">
        <v>133</v>
      </c>
      <c r="W7" s="28">
        <v>116</v>
      </c>
      <c r="X7" s="28">
        <v>91.72</v>
      </c>
      <c r="Y7" s="28">
        <v>81.180000000000007</v>
      </c>
      <c r="Z7" s="29"/>
      <c r="AA7" s="30">
        <f>IF(SUM(B7:Z7)&lt;&gt;0,AVERAGEIF(B7:Z7,"&lt;&gt;"""),"")</f>
        <v>64.069166666666675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12.645</v>
      </c>
      <c r="S12" s="52">
        <v>50</v>
      </c>
      <c r="T12" s="52"/>
      <c r="U12" s="52"/>
      <c r="V12" s="52"/>
      <c r="W12" s="52"/>
      <c r="X12" s="52">
        <v>23.045999999999999</v>
      </c>
      <c r="Y12" s="52">
        <v>36.972999999999999</v>
      </c>
      <c r="Z12" s="53"/>
      <c r="AA12" s="54">
        <f t="shared" si="0"/>
        <v>122.664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19.528999999999996</v>
      </c>
      <c r="O14" s="57">
        <v>17.488999999999997</v>
      </c>
      <c r="P14" s="57">
        <v>13.333</v>
      </c>
      <c r="Q14" s="57">
        <v>15.407999999999999</v>
      </c>
      <c r="R14" s="57">
        <v>16.387999999999998</v>
      </c>
      <c r="S14" s="57">
        <v>13.214</v>
      </c>
      <c r="T14" s="57">
        <v>40.21</v>
      </c>
      <c r="U14" s="57">
        <v>14.355</v>
      </c>
      <c r="V14" s="57">
        <v>20.631</v>
      </c>
      <c r="W14" s="57">
        <v>38.408999999999999</v>
      </c>
      <c r="X14" s="57">
        <v>4.3940000000000001</v>
      </c>
      <c r="Y14" s="57"/>
      <c r="Z14" s="58"/>
      <c r="AA14" s="59">
        <f t="shared" si="0"/>
        <v>213.35999999999999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19.528999999999996</v>
      </c>
      <c r="O16" s="62">
        <f t="shared" si="1"/>
        <v>17.488999999999997</v>
      </c>
      <c r="P16" s="62">
        <f t="shared" si="1"/>
        <v>13.333</v>
      </c>
      <c r="Q16" s="62">
        <f t="shared" si="1"/>
        <v>15.407999999999999</v>
      </c>
      <c r="R16" s="62">
        <f t="shared" si="1"/>
        <v>29.032999999999998</v>
      </c>
      <c r="S16" s="62">
        <f t="shared" si="1"/>
        <v>63.213999999999999</v>
      </c>
      <c r="T16" s="62">
        <f t="shared" si="1"/>
        <v>40.21</v>
      </c>
      <c r="U16" s="62">
        <f t="shared" si="1"/>
        <v>14.355</v>
      </c>
      <c r="V16" s="62">
        <f t="shared" si="1"/>
        <v>20.631</v>
      </c>
      <c r="W16" s="62">
        <f t="shared" si="1"/>
        <v>38.408999999999999</v>
      </c>
      <c r="X16" s="62">
        <f t="shared" si="1"/>
        <v>27.439999999999998</v>
      </c>
      <c r="Y16" s="62">
        <f t="shared" si="1"/>
        <v>36.972999999999999</v>
      </c>
      <c r="Z16" s="63" t="str">
        <f t="shared" si="1"/>
        <v/>
      </c>
      <c r="AA16" s="64">
        <f>SUM(AA10:AA15)</f>
        <v>336.024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0.184</v>
      </c>
      <c r="O21" s="81">
        <v>0.749</v>
      </c>
      <c r="P21" s="81">
        <v>2.6669999999999998</v>
      </c>
      <c r="Q21" s="81">
        <v>0.38300000000000001</v>
      </c>
      <c r="R21" s="81">
        <v>0.19700000000000001</v>
      </c>
      <c r="S21" s="81">
        <v>0.67</v>
      </c>
      <c r="T21" s="81"/>
      <c r="U21" s="81"/>
      <c r="V21" s="81"/>
      <c r="W21" s="81">
        <v>0.20799999999999999</v>
      </c>
      <c r="X21" s="81">
        <v>1.3370000000000002</v>
      </c>
      <c r="Y21" s="81"/>
      <c r="Z21" s="78"/>
      <c r="AA21" s="79">
        <f t="shared" si="2"/>
        <v>6.3949999999999996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0.184</v>
      </c>
      <c r="O25" s="88">
        <f t="shared" si="3"/>
        <v>0.749</v>
      </c>
      <c r="P25" s="88">
        <f t="shared" si="3"/>
        <v>2.6669999999999998</v>
      </c>
      <c r="Q25" s="88">
        <f t="shared" si="3"/>
        <v>0.38300000000000001</v>
      </c>
      <c r="R25" s="88">
        <f t="shared" si="3"/>
        <v>0.19700000000000001</v>
      </c>
      <c r="S25" s="88">
        <f t="shared" si="3"/>
        <v>0.67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0.20799999999999999</v>
      </c>
      <c r="X25" s="88">
        <f t="shared" si="3"/>
        <v>1.3370000000000002</v>
      </c>
      <c r="Y25" s="88">
        <f t="shared" si="3"/>
        <v>0</v>
      </c>
      <c r="Z25" s="89" t="str">
        <f t="shared" si="3"/>
        <v/>
      </c>
      <c r="AA25" s="90">
        <f>SUM(AA19:AA24)</f>
        <v>6.3949999999999996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19.713000000000001</v>
      </c>
      <c r="O29" s="77">
        <v>18.238</v>
      </c>
      <c r="P29" s="77">
        <v>16</v>
      </c>
      <c r="Q29" s="77">
        <v>15.791</v>
      </c>
      <c r="R29" s="77">
        <v>29.23</v>
      </c>
      <c r="S29" s="77">
        <v>63.884</v>
      </c>
      <c r="T29" s="77">
        <v>40.21</v>
      </c>
      <c r="U29" s="77">
        <v>14.355</v>
      </c>
      <c r="V29" s="77">
        <v>20.631</v>
      </c>
      <c r="W29" s="77">
        <v>38.616999999999997</v>
      </c>
      <c r="X29" s="77">
        <v>28.777000000000001</v>
      </c>
      <c r="Y29" s="77">
        <v>36.972999999999999</v>
      </c>
      <c r="Z29" s="78"/>
      <c r="AA29" s="79">
        <f>SUM(B29:Z29)</f>
        <v>342.41899999999998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19.713000000000001</v>
      </c>
      <c r="O31" s="62">
        <f t="shared" si="4"/>
        <v>18.238</v>
      </c>
      <c r="P31" s="62">
        <f t="shared" si="4"/>
        <v>16</v>
      </c>
      <c r="Q31" s="62">
        <f t="shared" si="4"/>
        <v>15.791</v>
      </c>
      <c r="R31" s="62">
        <f t="shared" si="4"/>
        <v>29.23</v>
      </c>
      <c r="S31" s="62">
        <f t="shared" si="4"/>
        <v>63.884</v>
      </c>
      <c r="T31" s="62">
        <f t="shared" si="4"/>
        <v>40.21</v>
      </c>
      <c r="U31" s="62">
        <f t="shared" si="4"/>
        <v>14.355</v>
      </c>
      <c r="V31" s="62">
        <f t="shared" si="4"/>
        <v>20.631</v>
      </c>
      <c r="W31" s="62">
        <f t="shared" si="4"/>
        <v>38.616999999999997</v>
      </c>
      <c r="X31" s="62">
        <f t="shared" si="4"/>
        <v>28.777000000000001</v>
      </c>
      <c r="Y31" s="62">
        <f t="shared" si="4"/>
        <v>36.972999999999999</v>
      </c>
      <c r="Z31" s="63" t="str">
        <f t="shared" si="4"/>
        <v/>
      </c>
      <c r="AA31" s="64">
        <f>SUM(AA28:AA30)</f>
        <v>342.41899999999998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27.7</v>
      </c>
      <c r="V38" s="99">
        <v>20.2</v>
      </c>
      <c r="W38" s="99"/>
      <c r="X38" s="99"/>
      <c r="Y38" s="99"/>
      <c r="Z38" s="100"/>
      <c r="AA38" s="79">
        <f t="shared" si="5"/>
        <v>47.9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27.7</v>
      </c>
      <c r="V39" s="88">
        <f t="shared" si="6"/>
        <v>20.2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27.7</v>
      </c>
      <c r="V46" s="99">
        <v>20.2</v>
      </c>
      <c r="W46" s="99"/>
      <c r="X46" s="99"/>
      <c r="Y46" s="99"/>
      <c r="Z46" s="100"/>
      <c r="AA46" s="79">
        <f t="shared" si="7"/>
        <v>47.9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27.7</v>
      </c>
      <c r="V48" s="88">
        <f t="shared" si="8"/>
        <v>20.2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19.712999999999997</v>
      </c>
      <c r="O51" s="88">
        <f t="shared" si="10"/>
        <v>18.237999999999996</v>
      </c>
      <c r="P51" s="88">
        <f t="shared" si="10"/>
        <v>16</v>
      </c>
      <c r="Q51" s="88">
        <f t="shared" si="10"/>
        <v>15.791</v>
      </c>
      <c r="R51" s="88">
        <f t="shared" si="10"/>
        <v>29.229999999999997</v>
      </c>
      <c r="S51" s="88">
        <f t="shared" si="10"/>
        <v>63.884</v>
      </c>
      <c r="T51" s="88">
        <f t="shared" si="10"/>
        <v>40.21</v>
      </c>
      <c r="U51" s="88">
        <f t="shared" si="10"/>
        <v>42.055</v>
      </c>
      <c r="V51" s="88">
        <f t="shared" si="10"/>
        <v>40.831000000000003</v>
      </c>
      <c r="W51" s="88">
        <f t="shared" si="10"/>
        <v>38.616999999999997</v>
      </c>
      <c r="X51" s="88">
        <f t="shared" si="10"/>
        <v>28.776999999999997</v>
      </c>
      <c r="Y51" s="88">
        <f t="shared" si="10"/>
        <v>36.972999999999999</v>
      </c>
      <c r="Z51" s="89" t="str">
        <f t="shared" si="10"/>
        <v/>
      </c>
      <c r="AA51" s="104">
        <f>SUM(B51:Z51)</f>
        <v>390.31900000000002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19.713000000000001</v>
      </c>
      <c r="O4" s="18">
        <v>18.238</v>
      </c>
      <c r="P4" s="18">
        <v>16</v>
      </c>
      <c r="Q4" s="18">
        <v>15.791</v>
      </c>
      <c r="R4" s="18">
        <v>29.23</v>
      </c>
      <c r="S4" s="18">
        <v>63.890999999999998</v>
      </c>
      <c r="T4" s="18">
        <v>40.21</v>
      </c>
      <c r="U4" s="18">
        <v>42.093000000000004</v>
      </c>
      <c r="V4" s="18">
        <v>40.822000000000003</v>
      </c>
      <c r="W4" s="18">
        <v>38.573</v>
      </c>
      <c r="X4" s="18">
        <v>28.777000000000001</v>
      </c>
      <c r="Y4" s="18">
        <v>36.973000000000006</v>
      </c>
      <c r="Z4" s="19"/>
      <c r="AA4" s="20">
        <f>SUM(B4:Z4)</f>
        <v>390.31099999999998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0.54</v>
      </c>
      <c r="Q7" s="28">
        <v>5.08</v>
      </c>
      <c r="R7" s="28">
        <v>73.28</v>
      </c>
      <c r="S7" s="28">
        <v>79.86</v>
      </c>
      <c r="T7" s="28">
        <v>85.66</v>
      </c>
      <c r="U7" s="28">
        <v>101.43</v>
      </c>
      <c r="V7" s="28">
        <v>133</v>
      </c>
      <c r="W7" s="28">
        <v>116</v>
      </c>
      <c r="X7" s="28">
        <v>91.72</v>
      </c>
      <c r="Y7" s="28">
        <v>81.180000000000007</v>
      </c>
      <c r="Z7" s="29"/>
      <c r="AA7" s="30">
        <f>IF(SUM(B7:Z7)&lt;&gt;0,AVERAGEIF(B7:Z7,"&lt;&gt;"""),"")</f>
        <v>64.069166666666675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</v>
      </c>
      <c r="O14" s="57">
        <v>8</v>
      </c>
      <c r="P14" s="57">
        <v>7</v>
      </c>
      <c r="Q14" s="57">
        <v>7</v>
      </c>
      <c r="R14" s="57"/>
      <c r="S14" s="57">
        <v>4</v>
      </c>
      <c r="T14" s="57">
        <v>1.518</v>
      </c>
      <c r="U14" s="57">
        <v>10</v>
      </c>
      <c r="V14" s="57">
        <v>14</v>
      </c>
      <c r="W14" s="57">
        <v>14</v>
      </c>
      <c r="X14" s="57">
        <v>20.777000000000001</v>
      </c>
      <c r="Y14" s="57">
        <v>17.582999999999998</v>
      </c>
      <c r="Z14" s="58"/>
      <c r="AA14" s="59">
        <f t="shared" si="0"/>
        <v>111.878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</v>
      </c>
      <c r="O16" s="62">
        <f t="shared" si="1"/>
        <v>8</v>
      </c>
      <c r="P16" s="62">
        <f t="shared" si="1"/>
        <v>7</v>
      </c>
      <c r="Q16" s="62">
        <f t="shared" si="1"/>
        <v>7</v>
      </c>
      <c r="R16" s="62">
        <f t="shared" si="1"/>
        <v>0</v>
      </c>
      <c r="S16" s="62">
        <f t="shared" si="1"/>
        <v>4</v>
      </c>
      <c r="T16" s="62">
        <f t="shared" si="1"/>
        <v>1.518</v>
      </c>
      <c r="U16" s="62">
        <f t="shared" si="1"/>
        <v>10</v>
      </c>
      <c r="V16" s="62">
        <f t="shared" si="1"/>
        <v>14</v>
      </c>
      <c r="W16" s="62">
        <f t="shared" si="1"/>
        <v>14</v>
      </c>
      <c r="X16" s="62">
        <f t="shared" si="1"/>
        <v>20.777000000000001</v>
      </c>
      <c r="Y16" s="62">
        <f t="shared" si="1"/>
        <v>17.582999999999998</v>
      </c>
      <c r="Z16" s="63" t="str">
        <f t="shared" si="1"/>
        <v/>
      </c>
      <c r="AA16" s="64">
        <f>SUM(AA10:AA15)</f>
        <v>111.878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</v>
      </c>
      <c r="O20" s="77">
        <v>9</v>
      </c>
      <c r="P20" s="77">
        <v>9</v>
      </c>
      <c r="Q20" s="77">
        <v>8</v>
      </c>
      <c r="R20" s="77">
        <v>8</v>
      </c>
      <c r="S20" s="77">
        <v>8</v>
      </c>
      <c r="T20" s="77">
        <v>8.0399999999999991</v>
      </c>
      <c r="U20" s="77">
        <v>8</v>
      </c>
      <c r="V20" s="77"/>
      <c r="W20" s="77"/>
      <c r="X20" s="77">
        <v>8</v>
      </c>
      <c r="Y20" s="77">
        <v>9.1530000000000005</v>
      </c>
      <c r="Z20" s="78"/>
      <c r="AA20" s="79">
        <f t="shared" si="2"/>
        <v>84.192999999999998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2.7130000000000001</v>
      </c>
      <c r="O21" s="81">
        <v>1.238</v>
      </c>
      <c r="P21" s="81"/>
      <c r="Q21" s="81">
        <v>0.79100000000000004</v>
      </c>
      <c r="R21" s="81">
        <v>21.23</v>
      </c>
      <c r="S21" s="81">
        <v>0.39100000000000001</v>
      </c>
      <c r="T21" s="81">
        <v>14.852</v>
      </c>
      <c r="U21" s="81">
        <v>24.093</v>
      </c>
      <c r="V21" s="81">
        <v>26.821999999999999</v>
      </c>
      <c r="W21" s="81">
        <v>24.273</v>
      </c>
      <c r="X21" s="81"/>
      <c r="Y21" s="81">
        <v>10.237</v>
      </c>
      <c r="Z21" s="78"/>
      <c r="AA21" s="79">
        <f t="shared" si="2"/>
        <v>126.64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11.713000000000001</v>
      </c>
      <c r="O25" s="88">
        <f t="shared" si="3"/>
        <v>10.238</v>
      </c>
      <c r="P25" s="88">
        <f t="shared" si="3"/>
        <v>9</v>
      </c>
      <c r="Q25" s="88">
        <f t="shared" si="3"/>
        <v>8.7910000000000004</v>
      </c>
      <c r="R25" s="88">
        <f t="shared" si="3"/>
        <v>29.23</v>
      </c>
      <c r="S25" s="88">
        <f t="shared" si="3"/>
        <v>8.391</v>
      </c>
      <c r="T25" s="88">
        <f t="shared" si="3"/>
        <v>22.891999999999999</v>
      </c>
      <c r="U25" s="88">
        <f t="shared" si="3"/>
        <v>32.093000000000004</v>
      </c>
      <c r="V25" s="88">
        <f t="shared" si="3"/>
        <v>26.821999999999999</v>
      </c>
      <c r="W25" s="88">
        <f t="shared" si="3"/>
        <v>24.273</v>
      </c>
      <c r="X25" s="88">
        <f t="shared" si="3"/>
        <v>8</v>
      </c>
      <c r="Y25" s="88">
        <f t="shared" si="3"/>
        <v>19.39</v>
      </c>
      <c r="Z25" s="89">
        <f t="shared" si="3"/>
        <v>0</v>
      </c>
      <c r="AA25" s="90">
        <f t="shared" si="3"/>
        <v>210.833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19.713000000000001</v>
      </c>
      <c r="O29" s="77">
        <v>18.238</v>
      </c>
      <c r="P29" s="77">
        <v>16</v>
      </c>
      <c r="Q29" s="77">
        <v>15.791</v>
      </c>
      <c r="R29" s="77">
        <v>29.23</v>
      </c>
      <c r="S29" s="77">
        <v>12.391</v>
      </c>
      <c r="T29" s="77">
        <v>24.41</v>
      </c>
      <c r="U29" s="77">
        <v>42.093000000000004</v>
      </c>
      <c r="V29" s="77">
        <v>40.822000000000003</v>
      </c>
      <c r="W29" s="77">
        <v>38.273000000000003</v>
      </c>
      <c r="X29" s="77">
        <v>28.777000000000001</v>
      </c>
      <c r="Y29" s="77">
        <v>36.972999999999999</v>
      </c>
      <c r="Z29" s="78"/>
      <c r="AA29" s="79">
        <f>SUM(B29:Z29)</f>
        <v>322.71100000000007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19.713000000000001</v>
      </c>
      <c r="O31" s="62">
        <f t="shared" si="4"/>
        <v>18.238</v>
      </c>
      <c r="P31" s="62">
        <f t="shared" si="4"/>
        <v>16</v>
      </c>
      <c r="Q31" s="62">
        <f t="shared" si="4"/>
        <v>15.791</v>
      </c>
      <c r="R31" s="62">
        <f t="shared" si="4"/>
        <v>29.23</v>
      </c>
      <c r="S31" s="62">
        <f t="shared" si="4"/>
        <v>12.391</v>
      </c>
      <c r="T31" s="62">
        <f t="shared" si="4"/>
        <v>24.41</v>
      </c>
      <c r="U31" s="62">
        <f t="shared" si="4"/>
        <v>42.093000000000004</v>
      </c>
      <c r="V31" s="62">
        <f t="shared" si="4"/>
        <v>40.822000000000003</v>
      </c>
      <c r="W31" s="62">
        <f t="shared" si="4"/>
        <v>38.273000000000003</v>
      </c>
      <c r="X31" s="62">
        <f t="shared" si="4"/>
        <v>28.777000000000001</v>
      </c>
      <c r="Y31" s="62">
        <f t="shared" si="4"/>
        <v>36.972999999999999</v>
      </c>
      <c r="Z31" s="63">
        <f t="shared" si="4"/>
        <v>0</v>
      </c>
      <c r="AA31" s="64">
        <f t="shared" si="4"/>
        <v>322.71100000000007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51.5</v>
      </c>
      <c r="T38" s="99">
        <v>15.8</v>
      </c>
      <c r="U38" s="99"/>
      <c r="V38" s="99"/>
      <c r="W38" s="99">
        <v>0.3</v>
      </c>
      <c r="X38" s="99"/>
      <c r="Y38" s="99"/>
      <c r="Z38" s="100"/>
      <c r="AA38" s="79">
        <f t="shared" si="5"/>
        <v>67.599999999999994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51.5</v>
      </c>
      <c r="T39" s="88">
        <f t="shared" si="6"/>
        <v>15.8</v>
      </c>
      <c r="U39" s="88">
        <f t="shared" si="6"/>
        <v>0</v>
      </c>
      <c r="V39" s="88">
        <f t="shared" si="6"/>
        <v>0</v>
      </c>
      <c r="W39" s="88">
        <f t="shared" si="6"/>
        <v>0.3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51.5</v>
      </c>
      <c r="T46" s="99">
        <v>15.8</v>
      </c>
      <c r="U46" s="99"/>
      <c r="V46" s="99"/>
      <c r="W46" s="99">
        <v>0.3</v>
      </c>
      <c r="X46" s="99"/>
      <c r="Y46" s="99"/>
      <c r="Z46" s="100"/>
      <c r="AA46" s="79">
        <f t="shared" si="7"/>
        <v>67.599999999999994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51.5</v>
      </c>
      <c r="T48" s="88">
        <f t="shared" si="8"/>
        <v>15.8</v>
      </c>
      <c r="U48" s="88">
        <f t="shared" si="8"/>
        <v>0</v>
      </c>
      <c r="V48" s="88">
        <f t="shared" si="8"/>
        <v>0</v>
      </c>
      <c r="W48" s="88">
        <f t="shared" si="8"/>
        <v>0.3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67.599999999999994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19.713000000000001</v>
      </c>
      <c r="O51" s="88">
        <f t="shared" si="10"/>
        <v>18.238</v>
      </c>
      <c r="P51" s="88">
        <f t="shared" si="10"/>
        <v>16</v>
      </c>
      <c r="Q51" s="88">
        <f t="shared" si="10"/>
        <v>15.791</v>
      </c>
      <c r="R51" s="88">
        <f t="shared" si="10"/>
        <v>29.23</v>
      </c>
      <c r="S51" s="88">
        <f t="shared" si="10"/>
        <v>63.890999999999998</v>
      </c>
      <c r="T51" s="88">
        <f t="shared" si="10"/>
        <v>40.21</v>
      </c>
      <c r="U51" s="88">
        <f t="shared" si="10"/>
        <v>42.093000000000004</v>
      </c>
      <c r="V51" s="88">
        <f t="shared" si="10"/>
        <v>40.822000000000003</v>
      </c>
      <c r="W51" s="88">
        <f t="shared" si="10"/>
        <v>38.572999999999993</v>
      </c>
      <c r="X51" s="88">
        <f t="shared" si="10"/>
        <v>28.777000000000001</v>
      </c>
      <c r="Y51" s="88">
        <f t="shared" si="10"/>
        <v>36.972999999999999</v>
      </c>
      <c r="Z51" s="89">
        <f t="shared" si="10"/>
        <v>0</v>
      </c>
      <c r="AA51" s="104">
        <f>SUM(B51:Z51)</f>
        <v>390.31099999999998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51.5</v>
      </c>
      <c r="T4" s="18">
        <v>15.8</v>
      </c>
      <c r="U4" s="18">
        <v>-27.7</v>
      </c>
      <c r="V4" s="18">
        <v>-20.2</v>
      </c>
      <c r="W4" s="18">
        <v>0.3</v>
      </c>
      <c r="X4" s="18"/>
      <c r="Y4" s="18"/>
      <c r="Z4" s="19"/>
      <c r="AA4" s="111">
        <f>SUM(B4:Z4)</f>
        <v>19.699999999999996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0.54</v>
      </c>
      <c r="O7" s="117">
        <v>0.54</v>
      </c>
      <c r="P7" s="117">
        <v>0.54</v>
      </c>
      <c r="Q7" s="117">
        <v>5.08</v>
      </c>
      <c r="R7" s="117">
        <v>73.28</v>
      </c>
      <c r="S7" s="117">
        <v>79.86</v>
      </c>
      <c r="T7" s="117">
        <v>85.66</v>
      </c>
      <c r="U7" s="117">
        <v>101.43</v>
      </c>
      <c r="V7" s="117">
        <v>133</v>
      </c>
      <c r="W7" s="117">
        <v>116</v>
      </c>
      <c r="X7" s="117">
        <v>91.72</v>
      </c>
      <c r="Y7" s="117">
        <v>81.180000000000007</v>
      </c>
      <c r="Z7" s="118"/>
      <c r="AA7" s="119">
        <f>IF(SUM(B7:Z7)&lt;&gt;0,AVERAGEIF(B7:Z7,"&lt;&gt;"""),"")</f>
        <v>64.069166666666675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27.7</v>
      </c>
      <c r="V15" s="133">
        <v>20.2</v>
      </c>
      <c r="W15" s="133"/>
      <c r="X15" s="133"/>
      <c r="Y15" s="133"/>
      <c r="Z15" s="131"/>
      <c r="AA15" s="132">
        <f t="shared" si="0"/>
        <v>47.9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27.7</v>
      </c>
      <c r="V16" s="135">
        <f t="shared" si="1"/>
        <v>20.2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51.5</v>
      </c>
      <c r="T23" s="133">
        <v>15.8</v>
      </c>
      <c r="U23" s="133"/>
      <c r="V23" s="133"/>
      <c r="W23" s="133">
        <v>0.3</v>
      </c>
      <c r="X23" s="133"/>
      <c r="Y23" s="133"/>
      <c r="Z23" s="131"/>
      <c r="AA23" s="132">
        <f t="shared" si="2"/>
        <v>67.599999999999994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51.5</v>
      </c>
      <c r="T24" s="135">
        <f t="shared" si="3"/>
        <v>15.8</v>
      </c>
      <c r="U24" s="135">
        <f t="shared" si="3"/>
        <v>0</v>
      </c>
      <c r="V24" s="135">
        <f t="shared" si="3"/>
        <v>0</v>
      </c>
      <c r="W24" s="135">
        <f t="shared" si="3"/>
        <v>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2024-05-03T08:18:51Z</dcterms:created>
  <dcterms:modified xsi:type="dcterms:W3CDTF">2024-05-03T08:18:52Z</dcterms:modified>
</cp:coreProperties>
</file>