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740" windowHeight="1227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1" i="5"/>
  <c r="X51" i="5"/>
  <c r="V51" i="5"/>
  <c r="T51" i="5"/>
  <c r="R51" i="5"/>
  <c r="P51" i="5"/>
  <c r="N51" i="5"/>
  <c r="L51" i="5"/>
  <c r="J51" i="5"/>
  <c r="H51" i="5"/>
  <c r="F51" i="5"/>
  <c r="D51" i="5"/>
  <c r="B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Y25" i="5"/>
  <c r="Y51" i="5" s="1"/>
  <c r="X25" i="5"/>
  <c r="W25" i="5"/>
  <c r="W51" i="5" s="1"/>
  <c r="V25" i="5"/>
  <c r="U25" i="5"/>
  <c r="U51" i="5" s="1"/>
  <c r="T25" i="5"/>
  <c r="S25" i="5"/>
  <c r="S51" i="5" s="1"/>
  <c r="R25" i="5"/>
  <c r="Q25" i="5"/>
  <c r="Q51" i="5" s="1"/>
  <c r="P25" i="5"/>
  <c r="O25" i="5"/>
  <c r="O51" i="5" s="1"/>
  <c r="N25" i="5"/>
  <c r="M25" i="5"/>
  <c r="M51" i="5" s="1"/>
  <c r="L25" i="5"/>
  <c r="K25" i="5"/>
  <c r="K51" i="5" s="1"/>
  <c r="J25" i="5"/>
  <c r="I25" i="5"/>
  <c r="I51" i="5" s="1"/>
  <c r="H25" i="5"/>
  <c r="G25" i="5"/>
  <c r="G51" i="5" s="1"/>
  <c r="F25" i="5"/>
  <c r="E25" i="5"/>
  <c r="E51" i="5" s="1"/>
  <c r="D25" i="5"/>
  <c r="C25" i="5"/>
  <c r="C51" i="5" s="1"/>
  <c r="B25" i="5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<sst xmlns="http://schemas.openxmlformats.org/spreadsheetml/2006/main" count="117" uniqueCount="53">
  <si>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02/05/2024 11:23:00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</si>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</sst>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871E-49BD-B3DA-C1307EFCC51F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871E-49BD-B3DA-C1307EFCC51F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8">
                  <c:v>60</c:v>
                </c:pt>
                <c:pt idx="19">
                  <c:v>5.202</c:v>
                </c:pt>
                <c:pt idx="20">
                  <c:v>4.9119999999999999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71E-49BD-B3DA-C1307EFCC51F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63</c:v>
                </c:pt>
                <c:pt idx="13">
                  <c:v>0</c:v>
                </c:pt>
                <c:pt idx="14">
                  <c:v>61.2</c:v>
                </c:pt>
                <c:pt idx="15">
                  <c:v>76.8</c:v>
                </c:pt>
                <c:pt idx="16">
                  <c:v>60.4</c:v>
                </c:pt>
                <c:pt idx="17">
                  <c:v>95.1</c:v>
                </c:pt>
                <c:pt idx="18">
                  <c:v>15.5</c:v>
                </c:pt>
                <c:pt idx="19">
                  <c:v>31.7</c:v>
                </c:pt>
                <c:pt idx="20">
                  <c:v>0</c:v>
                </c:pt>
                <c:pt idx="21">
                  <c:v>31.9</c:v>
                </c:pt>
                <c:pt idx="22">
                  <c:v>29.1</c:v>
                </c:pt>
                <c:pt idx="23">
                  <c:v>33.5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71E-49BD-B3DA-C1307EFCC51F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40.235999999999997</c:v>
                </c:pt>
                <c:pt idx="13">
                  <c:v>67.5</c:v>
                </c:pt>
                <c:pt idx="14">
                  <c:v>60</c:v>
                </c:pt>
                <c:pt idx="15">
                  <c:v>5.8999999999999997E-2</c:v>
                </c:pt>
                <c:pt idx="16">
                  <c:v>11.269</c:v>
                </c:pt>
                <c:pt idx="22">
                  <c:v>2.4929999999999999</c:v>
                </c:pt>
                <c:pt idx="23">
                  <c:v>2.9780000000000002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871E-49BD-B3DA-C1307EFCC51F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871E-49BD-B3DA-C1307EFCC51F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9">
                  <c:v>3.1070000000000002</c:v>
                </c:pt>
                <c:pt idx="20">
                  <c:v>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871E-49BD-B3DA-C1307EFCC5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103.24499999999999</c:v>
                </c:pt>
                <c:pt idx="13">
                  <c:v>67.49199999999999</c:v>
                </c:pt>
                <c:pt idx="14">
                  <c:v>121.20799999999998</c:v>
                </c:pt>
                <c:pt idx="15">
                  <c:v>76.867999999999995</c:v>
                </c:pt>
                <c:pt idx="16">
                  <c:v>71.715000000000003</c:v>
                </c:pt>
                <c:pt idx="17">
                  <c:v>95.149000000000001</c:v>
                </c:pt>
                <c:pt idx="18">
                  <c:v>75.489999999999995</c:v>
                </c:pt>
                <c:pt idx="19">
                  <c:v>40.031999999999996</c:v>
                </c:pt>
                <c:pt idx="20">
                  <c:v>54.885000000000005</c:v>
                </c:pt>
                <c:pt idx="21">
                  <c:v>31.864000000000004</c:v>
                </c:pt>
                <c:pt idx="22">
                  <c:v>31.576000000000001</c:v>
                </c:pt>
                <c:pt idx="23">
                  <c:v>36.463999999999999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871E-49BD-B3DA-C1307EFCC5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12.01</c:v>
                </c:pt>
                <c:pt idx="13">
                  <c:v>2.2799999999999998</c:v>
                </c:pt>
                <c:pt idx="14">
                  <c:v>5</c:v>
                </c:pt>
                <c:pt idx="15">
                  <c:v>23.93</c:v>
                </c:pt>
                <c:pt idx="16">
                  <c:v>62</c:v>
                </c:pt>
                <c:pt idx="17">
                  <c:v>69.599999999999994</c:v>
                </c:pt>
                <c:pt idx="18">
                  <c:v>93.29</c:v>
                </c:pt>
                <c:pt idx="19">
                  <c:v>99.09</c:v>
                </c:pt>
                <c:pt idx="20">
                  <c:v>107</c:v>
                </c:pt>
                <c:pt idx="21">
                  <c:v>76.099999999999994</c:v>
                </c:pt>
                <c:pt idx="22">
                  <c:v>69.67</c:v>
                </c:pt>
                <c:pt idx="23">
                  <c:v>62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871E-49BD-B3DA-C1307EFCC5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O12" sqref="O12"/>
    </sheetView>
  </sheetViews>
  <sheetFormatPr defaultColWidth="9.140625" defaultRowHeight="15.95" customHeight="1" x14ac:dyDescent="0.2"/>
  <cols>
    <col min="1" max="1" width="42.140625" style="5" customWidth="1"/>
    <col min="2" max="23" width="10.5703125" style="5" customWidth="1"/>
    <col min="24" max="25" width="10.7109375" style="5" customWidth="1"/>
    <col min="26" max="26" width="10.5703125" style="5" hidden="1" customWidth="1"/>
    <col min="27" max="27" width="14.570312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45414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103.23599999999999</v>
      </c>
      <c r="O4" s="18">
        <v>67.5</v>
      </c>
      <c r="P4" s="18">
        <v>121.2</v>
      </c>
      <c r="Q4" s="18">
        <v>76.858999999999995</v>
      </c>
      <c r="R4" s="18">
        <v>71.669000000000011</v>
      </c>
      <c r="S4" s="18">
        <v>95.1</v>
      </c>
      <c r="T4" s="18">
        <v>75.5</v>
      </c>
      <c r="U4" s="18">
        <v>40.008999999999993</v>
      </c>
      <c r="V4" s="18">
        <v>54.911999999999999</v>
      </c>
      <c r="W4" s="18">
        <v>31.9</v>
      </c>
      <c r="X4" s="18">
        <v>31.593</v>
      </c>
      <c r="Y4" s="18">
        <v>36.478000000000002</v>
      </c>
      <c r="Z4" s="19"/>
      <c r="AA4" s="20">
        <f>SUM(B4:Z4)</f>
        <v>805.9559999999999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12.01</v>
      </c>
      <c r="O7" s="28">
        <v>2.2799999999999998</v>
      </c>
      <c r="P7" s="28">
        <v>5</v>
      </c>
      <c r="Q7" s="28">
        <v>23.93</v>
      </c>
      <c r="R7" s="28">
        <v>62</v>
      </c>
      <c r="S7" s="28">
        <v>69.599999999999994</v>
      </c>
      <c r="T7" s="28">
        <v>93.29</v>
      </c>
      <c r="U7" s="28">
        <v>99.09</v>
      </c>
      <c r="V7" s="28">
        <v>107</v>
      </c>
      <c r="W7" s="28">
        <v>76.099999999999994</v>
      </c>
      <c r="X7" s="28">
        <v>69.67</v>
      </c>
      <c r="Y7" s="28">
        <v>62</v>
      </c>
      <c r="Z7" s="29"/>
      <c r="AA7" s="30">
        <f>IF(SUM(B7:Z7)&lt;&gt;0,AVERAGEIF(B7:Z7,"&lt;&gt;"""),"")</f>
        <v>56.830833333333338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>
        <v>60</v>
      </c>
      <c r="U12" s="52">
        <v>5.202</v>
      </c>
      <c r="V12" s="52">
        <v>4.9119999999999999</v>
      </c>
      <c r="W12" s="52"/>
      <c r="X12" s="52"/>
      <c r="Y12" s="52"/>
      <c r="Z12" s="53"/>
      <c r="AA12" s="54">
        <f t="shared" si="0"/>
        <v>70.114000000000004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>
        <v>3.1070000000000002</v>
      </c>
      <c r="V13" s="52">
        <v>50</v>
      </c>
      <c r="W13" s="52"/>
      <c r="X13" s="52"/>
      <c r="Y13" s="52"/>
      <c r="Z13" s="53"/>
      <c r="AA13" s="54">
        <f t="shared" si="0"/>
        <v>53.106999999999999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40.235999999999997</v>
      </c>
      <c r="O14" s="57">
        <v>67.5</v>
      </c>
      <c r="P14" s="57">
        <v>60</v>
      </c>
      <c r="Q14" s="57">
        <v>5.8999999999999997E-2</v>
      </c>
      <c r="R14" s="57">
        <v>11.269</v>
      </c>
      <c r="S14" s="57"/>
      <c r="T14" s="57"/>
      <c r="U14" s="57"/>
      <c r="V14" s="57"/>
      <c r="W14" s="57"/>
      <c r="X14" s="57">
        <v>2.4929999999999999</v>
      </c>
      <c r="Y14" s="57">
        <v>2.9780000000000002</v>
      </c>
      <c r="Z14" s="58"/>
      <c r="AA14" s="59">
        <f t="shared" si="0"/>
        <v>184.535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40.235999999999997</v>
      </c>
      <c r="O16" s="62">
        <f t="shared" si="1"/>
        <v>67.5</v>
      </c>
      <c r="P16" s="62">
        <f t="shared" si="1"/>
        <v>60</v>
      </c>
      <c r="Q16" s="62">
        <f t="shared" si="1"/>
        <v>5.8999999999999997E-2</v>
      </c>
      <c r="R16" s="62">
        <f t="shared" si="1"/>
        <v>11.269</v>
      </c>
      <c r="S16" s="62">
        <f t="shared" si="1"/>
        <v>0</v>
      </c>
      <c r="T16" s="62">
        <f t="shared" si="1"/>
        <v>60</v>
      </c>
      <c r="U16" s="62">
        <f t="shared" si="1"/>
        <v>8.3090000000000011</v>
      </c>
      <c r="V16" s="62">
        <f t="shared" si="1"/>
        <v>54.911999999999999</v>
      </c>
      <c r="W16" s="62">
        <f t="shared" si="1"/>
        <v>0</v>
      </c>
      <c r="X16" s="62">
        <f t="shared" si="1"/>
        <v>2.4929999999999999</v>
      </c>
      <c r="Y16" s="62">
        <f t="shared" si="1"/>
        <v>2.9780000000000002</v>
      </c>
      <c r="Z16" s="63" t="str">
        <f t="shared" si="1"/>
        <v/>
      </c>
      <c r="AA16" s="64">
        <f>SUM(AA10:AA15)</f>
        <v>307.75599999999997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40.235999999999997</v>
      </c>
      <c r="O29" s="77">
        <v>67.5</v>
      </c>
      <c r="P29" s="77">
        <v>60</v>
      </c>
      <c r="Q29" s="77">
        <v>5.8999999999999997E-2</v>
      </c>
      <c r="R29" s="77">
        <v>11.269</v>
      </c>
      <c r="S29" s="77"/>
      <c r="T29" s="77">
        <v>60</v>
      </c>
      <c r="U29" s="77">
        <v>8.3089999999999993</v>
      </c>
      <c r="V29" s="77">
        <v>54.911999999999999</v>
      </c>
      <c r="W29" s="77"/>
      <c r="X29" s="77">
        <v>2.4929999999999999</v>
      </c>
      <c r="Y29" s="77">
        <v>2.9780000000000002</v>
      </c>
      <c r="Z29" s="78"/>
      <c r="AA29" s="79">
        <f>SUM(B29:Z29)</f>
        <v>307.75599999999997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40.235999999999997</v>
      </c>
      <c r="O31" s="62">
        <f t="shared" si="4"/>
        <v>67.5</v>
      </c>
      <c r="P31" s="62">
        <f t="shared" si="4"/>
        <v>60</v>
      </c>
      <c r="Q31" s="62">
        <f t="shared" si="4"/>
        <v>5.8999999999999997E-2</v>
      </c>
      <c r="R31" s="62">
        <f t="shared" si="4"/>
        <v>11.269</v>
      </c>
      <c r="S31" s="62">
        <f t="shared" si="4"/>
        <v>0</v>
      </c>
      <c r="T31" s="62">
        <f t="shared" si="4"/>
        <v>60</v>
      </c>
      <c r="U31" s="62">
        <f t="shared" si="4"/>
        <v>8.3089999999999993</v>
      </c>
      <c r="V31" s="62">
        <f t="shared" si="4"/>
        <v>54.911999999999999</v>
      </c>
      <c r="W31" s="62">
        <f t="shared" si="4"/>
        <v>0</v>
      </c>
      <c r="X31" s="62">
        <f t="shared" si="4"/>
        <v>2.4929999999999999</v>
      </c>
      <c r="Y31" s="62">
        <f t="shared" si="4"/>
        <v>2.9780000000000002</v>
      </c>
      <c r="Z31" s="63" t="str">
        <f t="shared" si="4"/>
        <v/>
      </c>
      <c r="AA31" s="64">
        <f>SUM(AA28:AA30)</f>
        <v>307.75599999999997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>
        <v>63</v>
      </c>
      <c r="O38" s="99"/>
      <c r="P38" s="99">
        <v>61.2</v>
      </c>
      <c r="Q38" s="99">
        <v>76.8</v>
      </c>
      <c r="R38" s="99">
        <v>60.4</v>
      </c>
      <c r="S38" s="99">
        <v>95.1</v>
      </c>
      <c r="T38" s="99">
        <v>15.5</v>
      </c>
      <c r="U38" s="99">
        <v>31.7</v>
      </c>
      <c r="V38" s="99"/>
      <c r="W38" s="99">
        <v>31.9</v>
      </c>
      <c r="X38" s="99">
        <v>29.1</v>
      </c>
      <c r="Y38" s="99">
        <v>33.5</v>
      </c>
      <c r="Z38" s="100"/>
      <c r="AA38" s="79">
        <f t="shared" si="5"/>
        <v>498.2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63</v>
      </c>
      <c r="O39" s="88">
        <f t="shared" si="6"/>
        <v>0</v>
      </c>
      <c r="P39" s="88">
        <f t="shared" si="6"/>
        <v>61.2</v>
      </c>
      <c r="Q39" s="88">
        <f t="shared" si="6"/>
        <v>76.8</v>
      </c>
      <c r="R39" s="88">
        <f t="shared" si="6"/>
        <v>60.4</v>
      </c>
      <c r="S39" s="88">
        <f t="shared" si="6"/>
        <v>95.1</v>
      </c>
      <c r="T39" s="88">
        <f t="shared" si="6"/>
        <v>15.5</v>
      </c>
      <c r="U39" s="88">
        <f t="shared" si="6"/>
        <v>31.7</v>
      </c>
      <c r="V39" s="88">
        <f t="shared" si="6"/>
        <v>0</v>
      </c>
      <c r="W39" s="88">
        <f t="shared" si="6"/>
        <v>31.9</v>
      </c>
      <c r="X39" s="88">
        <f t="shared" si="6"/>
        <v>29.1</v>
      </c>
      <c r="Y39" s="88">
        <f t="shared" si="6"/>
        <v>33.5</v>
      </c>
      <c r="Z39" s="89" t="str">
        <f t="shared" si="6"/>
        <v/>
      </c>
      <c r="AA39" s="90">
        <f t="shared" si="5"/>
        <v>498.2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>
        <v>63</v>
      </c>
      <c r="O46" s="99"/>
      <c r="P46" s="99">
        <v>61.2</v>
      </c>
      <c r="Q46" s="99">
        <v>76.8</v>
      </c>
      <c r="R46" s="99">
        <v>60.4</v>
      </c>
      <c r="S46" s="99">
        <v>95.1</v>
      </c>
      <c r="T46" s="99">
        <v>15.5</v>
      </c>
      <c r="U46" s="99">
        <v>31.7</v>
      </c>
      <c r="V46" s="99"/>
      <c r="W46" s="99">
        <v>31.9</v>
      </c>
      <c r="X46" s="99">
        <v>29.1</v>
      </c>
      <c r="Y46" s="99">
        <v>33.5</v>
      </c>
      <c r="Z46" s="100"/>
      <c r="AA46" s="79">
        <f t="shared" si="7"/>
        <v>498.2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63</v>
      </c>
      <c r="O48" s="88">
        <f t="shared" si="8"/>
        <v>0</v>
      </c>
      <c r="P48" s="88">
        <f t="shared" si="8"/>
        <v>61.2</v>
      </c>
      <c r="Q48" s="88">
        <f t="shared" si="8"/>
        <v>76.8</v>
      </c>
      <c r="R48" s="88">
        <f t="shared" si="8"/>
        <v>60.4</v>
      </c>
      <c r="S48" s="88">
        <f t="shared" si="8"/>
        <v>95.1</v>
      </c>
      <c r="T48" s="88">
        <f t="shared" si="8"/>
        <v>15.5</v>
      </c>
      <c r="U48" s="88">
        <f t="shared" si="8"/>
        <v>31.7</v>
      </c>
      <c r="V48" s="88">
        <f t="shared" si="8"/>
        <v>0</v>
      </c>
      <c r="W48" s="88">
        <f t="shared" si="8"/>
        <v>31.9</v>
      </c>
      <c r="X48" s="88">
        <f t="shared" si="8"/>
        <v>29.1</v>
      </c>
      <c r="Y48" s="88">
        <f t="shared" si="8"/>
        <v>33.5</v>
      </c>
      <c r="Z48" s="89" t="str">
        <f t="shared" si="8"/>
        <v/>
      </c>
      <c r="AA48" s="90">
        <f t="shared" si="7"/>
        <v>498.2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103.23599999999999</v>
      </c>
      <c r="O51" s="88">
        <f t="shared" si="10"/>
        <v>67.5</v>
      </c>
      <c r="P51" s="88">
        <f t="shared" si="10"/>
        <v>121.2</v>
      </c>
      <c r="Q51" s="88">
        <f t="shared" si="10"/>
        <v>76.858999999999995</v>
      </c>
      <c r="R51" s="88">
        <f t="shared" si="10"/>
        <v>71.668999999999997</v>
      </c>
      <c r="S51" s="88">
        <f t="shared" si="10"/>
        <v>95.1</v>
      </c>
      <c r="T51" s="88">
        <f t="shared" si="10"/>
        <v>75.5</v>
      </c>
      <c r="U51" s="88">
        <f t="shared" si="10"/>
        <v>40.009</v>
      </c>
      <c r="V51" s="88">
        <f t="shared" si="10"/>
        <v>54.911999999999999</v>
      </c>
      <c r="W51" s="88">
        <f t="shared" si="10"/>
        <v>31.9</v>
      </c>
      <c r="X51" s="88">
        <f t="shared" si="10"/>
        <v>31.593</v>
      </c>
      <c r="Y51" s="88">
        <f t="shared" si="10"/>
        <v>36.478000000000002</v>
      </c>
      <c r="Z51" s="89" t="str">
        <f t="shared" si="10"/>
        <v/>
      </c>
      <c r="AA51" s="104">
        <f>SUM(B51:Z51)</f>
        <v>805.9559999999999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8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O5" sqref="O5"/>
    </sheetView>
  </sheetViews>
  <sheetFormatPr defaultColWidth="9.140625" defaultRowHeight="14.25" x14ac:dyDescent="0.2"/>
  <cols>
    <col min="1" max="1" width="42.140625" style="5" customWidth="1"/>
    <col min="2" max="23" width="10.5703125" style="5" customWidth="1"/>
    <col min="24" max="25" width="10.7109375" style="5" customWidth="1"/>
    <col min="26" max="26" width="10.5703125" style="5" hidden="1" customWidth="1"/>
    <col min="27" max="27" width="14.570312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45414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103.24499999999999</v>
      </c>
      <c r="O4" s="18">
        <v>67.49199999999999</v>
      </c>
      <c r="P4" s="18">
        <v>121.20799999999998</v>
      </c>
      <c r="Q4" s="18">
        <v>76.867999999999995</v>
      </c>
      <c r="R4" s="18">
        <v>71.715000000000003</v>
      </c>
      <c r="S4" s="18">
        <v>95.149000000000001</v>
      </c>
      <c r="T4" s="18">
        <v>75.489999999999995</v>
      </c>
      <c r="U4" s="18">
        <v>40.031999999999996</v>
      </c>
      <c r="V4" s="18">
        <v>54.885000000000005</v>
      </c>
      <c r="W4" s="18">
        <v>31.864000000000004</v>
      </c>
      <c r="X4" s="18">
        <v>31.576000000000001</v>
      </c>
      <c r="Y4" s="18">
        <v>36.463999999999999</v>
      </c>
      <c r="Z4" s="19"/>
      <c r="AA4" s="20">
        <f>SUM(B4:Z4)</f>
        <v>805.98800000000006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12.01</v>
      </c>
      <c r="O7" s="28">
        <v>2.2799999999999998</v>
      </c>
      <c r="P7" s="28">
        <v>5</v>
      </c>
      <c r="Q7" s="28">
        <v>23.93</v>
      </c>
      <c r="R7" s="28">
        <v>62</v>
      </c>
      <c r="S7" s="28">
        <v>69.599999999999994</v>
      </c>
      <c r="T7" s="28">
        <v>93.29</v>
      </c>
      <c r="U7" s="28">
        <v>99.09</v>
      </c>
      <c r="V7" s="28">
        <v>107</v>
      </c>
      <c r="W7" s="28">
        <v>76.099999999999994</v>
      </c>
      <c r="X7" s="28">
        <v>69.67</v>
      </c>
      <c r="Y7" s="28">
        <v>62</v>
      </c>
      <c r="Z7" s="29"/>
      <c r="AA7" s="30">
        <f>IF(SUM(B7:Z7)&lt;&gt;0,AVERAGEIF(B7:Z7,"&lt;&gt;"""),"")</f>
        <v>56.830833333333338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90.190999999999988</v>
      </c>
      <c r="O14" s="57">
        <v>43.715000000000003</v>
      </c>
      <c r="P14" s="57">
        <v>92.869</v>
      </c>
      <c r="Q14" s="57">
        <v>44.939</v>
      </c>
      <c r="R14" s="57">
        <v>14.019</v>
      </c>
      <c r="S14" s="57">
        <v>58.754000000000012</v>
      </c>
      <c r="T14" s="57">
        <v>46.821000000000005</v>
      </c>
      <c r="U14" s="57">
        <v>28.676000000000002</v>
      </c>
      <c r="V14" s="57">
        <v>17.600000000000001</v>
      </c>
      <c r="W14" s="57">
        <v>22.447000000000003</v>
      </c>
      <c r="X14" s="57">
        <v>17.911000000000001</v>
      </c>
      <c r="Y14" s="57">
        <v>18.669999999999998</v>
      </c>
      <c r="Z14" s="58"/>
      <c r="AA14" s="59">
        <f t="shared" si="0"/>
        <v>496.61200000000008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90.190999999999988</v>
      </c>
      <c r="O16" s="62">
        <f t="shared" si="1"/>
        <v>43.715000000000003</v>
      </c>
      <c r="P16" s="62">
        <f t="shared" si="1"/>
        <v>92.869</v>
      </c>
      <c r="Q16" s="62">
        <f t="shared" si="1"/>
        <v>44.939</v>
      </c>
      <c r="R16" s="62">
        <f t="shared" si="1"/>
        <v>14.019</v>
      </c>
      <c r="S16" s="62">
        <f t="shared" si="1"/>
        <v>58.754000000000012</v>
      </c>
      <c r="T16" s="62">
        <f t="shared" si="1"/>
        <v>46.821000000000005</v>
      </c>
      <c r="U16" s="62">
        <f t="shared" si="1"/>
        <v>28.676000000000002</v>
      </c>
      <c r="V16" s="62">
        <f t="shared" si="1"/>
        <v>17.600000000000001</v>
      </c>
      <c r="W16" s="62">
        <f t="shared" si="1"/>
        <v>22.447000000000003</v>
      </c>
      <c r="X16" s="62">
        <f t="shared" si="1"/>
        <v>17.911000000000001</v>
      </c>
      <c r="Y16" s="62">
        <f t="shared" si="1"/>
        <v>18.669999999999998</v>
      </c>
      <c r="Z16" s="63" t="str">
        <f t="shared" si="1"/>
        <v/>
      </c>
      <c r="AA16" s="64">
        <f>SUM(AA10:AA15)</f>
        <v>496.61200000000008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5.8029999999999999</v>
      </c>
      <c r="O20" s="77">
        <v>9.33</v>
      </c>
      <c r="P20" s="77">
        <v>5.18</v>
      </c>
      <c r="Q20" s="77">
        <v>7.4169999999999998</v>
      </c>
      <c r="R20" s="77">
        <v>8.8249999999999993</v>
      </c>
      <c r="S20" s="77">
        <v>11.102</v>
      </c>
      <c r="T20" s="77">
        <v>5.3330000000000002</v>
      </c>
      <c r="U20" s="77">
        <v>4.0599999999999996</v>
      </c>
      <c r="V20" s="77">
        <v>4.4990000000000006</v>
      </c>
      <c r="W20" s="77">
        <v>3.1</v>
      </c>
      <c r="X20" s="77">
        <v>7.95</v>
      </c>
      <c r="Y20" s="77">
        <v>13.100999999999999</v>
      </c>
      <c r="Z20" s="78"/>
      <c r="AA20" s="79">
        <f t="shared" si="2"/>
        <v>85.7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7.2509999999999994</v>
      </c>
      <c r="O21" s="81">
        <v>6.1469999999999994</v>
      </c>
      <c r="P21" s="81">
        <v>23.158999999999999</v>
      </c>
      <c r="Q21" s="81">
        <v>24.512</v>
      </c>
      <c r="R21" s="81">
        <v>48.870999999999995</v>
      </c>
      <c r="S21" s="81">
        <v>25.292999999999999</v>
      </c>
      <c r="T21" s="81">
        <v>23.335999999999999</v>
      </c>
      <c r="U21" s="81">
        <v>7.2960000000000003</v>
      </c>
      <c r="V21" s="81">
        <v>8.6859999999999999</v>
      </c>
      <c r="W21" s="81">
        <v>6.3169999999999993</v>
      </c>
      <c r="X21" s="81">
        <v>5.7149999999999999</v>
      </c>
      <c r="Y21" s="81">
        <v>4.6929999999999996</v>
      </c>
      <c r="Z21" s="78"/>
      <c r="AA21" s="79">
        <f t="shared" si="2"/>
        <v>191.27600000000004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13.053999999999998</v>
      </c>
      <c r="O25" s="88">
        <f t="shared" si="3"/>
        <v>15.477</v>
      </c>
      <c r="P25" s="88">
        <f t="shared" si="3"/>
        <v>28.338999999999999</v>
      </c>
      <c r="Q25" s="88">
        <f t="shared" si="3"/>
        <v>31.929000000000002</v>
      </c>
      <c r="R25" s="88">
        <f t="shared" si="3"/>
        <v>57.695999999999998</v>
      </c>
      <c r="S25" s="88">
        <f t="shared" si="3"/>
        <v>36.394999999999996</v>
      </c>
      <c r="T25" s="88">
        <f t="shared" si="3"/>
        <v>28.668999999999997</v>
      </c>
      <c r="U25" s="88">
        <f t="shared" si="3"/>
        <v>11.356</v>
      </c>
      <c r="V25" s="88">
        <f t="shared" si="3"/>
        <v>13.185</v>
      </c>
      <c r="W25" s="88">
        <f t="shared" si="3"/>
        <v>9.4169999999999998</v>
      </c>
      <c r="X25" s="88">
        <f t="shared" si="3"/>
        <v>13.664999999999999</v>
      </c>
      <c r="Y25" s="88">
        <f t="shared" si="3"/>
        <v>17.793999999999997</v>
      </c>
      <c r="Z25" s="89">
        <f t="shared" si="3"/>
        <v>0</v>
      </c>
      <c r="AA25" s="90">
        <f t="shared" si="3"/>
        <v>276.97600000000006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103.245</v>
      </c>
      <c r="O29" s="77">
        <v>59.192</v>
      </c>
      <c r="P29" s="77">
        <v>121.208</v>
      </c>
      <c r="Q29" s="77">
        <v>76.867999999999995</v>
      </c>
      <c r="R29" s="77">
        <v>71.715000000000003</v>
      </c>
      <c r="S29" s="77">
        <v>95.149000000000001</v>
      </c>
      <c r="T29" s="77">
        <v>75.489999999999995</v>
      </c>
      <c r="U29" s="77">
        <v>40.031999999999996</v>
      </c>
      <c r="V29" s="77">
        <v>30.785</v>
      </c>
      <c r="W29" s="77">
        <v>31.864000000000001</v>
      </c>
      <c r="X29" s="77">
        <v>31.576000000000001</v>
      </c>
      <c r="Y29" s="77">
        <v>36.463999999999999</v>
      </c>
      <c r="Z29" s="78"/>
      <c r="AA29" s="79">
        <f>SUM(B29:Z29)</f>
        <v>773.58799999999997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103.245</v>
      </c>
      <c r="O31" s="62">
        <f t="shared" si="4"/>
        <v>59.192</v>
      </c>
      <c r="P31" s="62">
        <f t="shared" si="4"/>
        <v>121.208</v>
      </c>
      <c r="Q31" s="62">
        <f t="shared" si="4"/>
        <v>76.867999999999995</v>
      </c>
      <c r="R31" s="62">
        <f t="shared" si="4"/>
        <v>71.715000000000003</v>
      </c>
      <c r="S31" s="62">
        <f t="shared" si="4"/>
        <v>95.149000000000001</v>
      </c>
      <c r="T31" s="62">
        <f t="shared" si="4"/>
        <v>75.489999999999995</v>
      </c>
      <c r="U31" s="62">
        <f t="shared" si="4"/>
        <v>40.031999999999996</v>
      </c>
      <c r="V31" s="62">
        <f t="shared" si="4"/>
        <v>30.785</v>
      </c>
      <c r="W31" s="62">
        <f t="shared" si="4"/>
        <v>31.864000000000001</v>
      </c>
      <c r="X31" s="62">
        <f t="shared" si="4"/>
        <v>31.576000000000001</v>
      </c>
      <c r="Y31" s="62">
        <f t="shared" si="4"/>
        <v>36.463999999999999</v>
      </c>
      <c r="Z31" s="63">
        <f t="shared" si="4"/>
        <v>0</v>
      </c>
      <c r="AA31" s="64">
        <f t="shared" si="4"/>
        <v>773.58799999999997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>
        <v>8.3000000000000007</v>
      </c>
      <c r="P38" s="99"/>
      <c r="Q38" s="99"/>
      <c r="R38" s="99"/>
      <c r="S38" s="99"/>
      <c r="T38" s="99"/>
      <c r="U38" s="99"/>
      <c r="V38" s="99">
        <v>24.1</v>
      </c>
      <c r="W38" s="99"/>
      <c r="X38" s="99"/>
      <c r="Y38" s="99"/>
      <c r="Z38" s="100"/>
      <c r="AA38" s="79">
        <f t="shared" si="5"/>
        <v>32.400000000000006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8.3000000000000007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24.1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32.400000000000006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>
        <v>8.3000000000000007</v>
      </c>
      <c r="P46" s="99"/>
      <c r="Q46" s="99"/>
      <c r="R46" s="99"/>
      <c r="S46" s="99"/>
      <c r="T46" s="99"/>
      <c r="U46" s="99"/>
      <c r="V46" s="99">
        <v>24.1</v>
      </c>
      <c r="W46" s="99"/>
      <c r="X46" s="99"/>
      <c r="Y46" s="99"/>
      <c r="Z46" s="100"/>
      <c r="AA46" s="79">
        <f t="shared" si="7"/>
        <v>32.400000000000006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8.3000000000000007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24.1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32.400000000000006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103.24499999999999</v>
      </c>
      <c r="O51" s="88">
        <f t="shared" si="10"/>
        <v>67.492000000000004</v>
      </c>
      <c r="P51" s="88">
        <f t="shared" si="10"/>
        <v>121.208</v>
      </c>
      <c r="Q51" s="88">
        <f t="shared" si="10"/>
        <v>76.867999999999995</v>
      </c>
      <c r="R51" s="88">
        <f t="shared" si="10"/>
        <v>71.715000000000003</v>
      </c>
      <c r="S51" s="88">
        <f t="shared" si="10"/>
        <v>95.149000000000001</v>
      </c>
      <c r="T51" s="88">
        <f t="shared" si="10"/>
        <v>75.490000000000009</v>
      </c>
      <c r="U51" s="88">
        <f t="shared" si="10"/>
        <v>40.032000000000004</v>
      </c>
      <c r="V51" s="88">
        <f t="shared" si="10"/>
        <v>54.885000000000005</v>
      </c>
      <c r="W51" s="88">
        <f t="shared" si="10"/>
        <v>31.864000000000004</v>
      </c>
      <c r="X51" s="88">
        <f t="shared" si="10"/>
        <v>31.576000000000001</v>
      </c>
      <c r="Y51" s="88">
        <f t="shared" si="10"/>
        <v>36.463999999999999</v>
      </c>
      <c r="Z51" s="89">
        <f t="shared" si="10"/>
        <v>0</v>
      </c>
      <c r="AA51" s="104">
        <f>SUM(B51:Z51)</f>
        <v>805.98800000000006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3" width="10.5703125" style="5" customWidth="1"/>
    <col min="24" max="25" width="10.7109375" style="5" customWidth="1"/>
    <col min="26" max="26" width="10.5703125" style="5" hidden="1" customWidth="1"/>
    <col min="27" max="27" width="14.570312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45414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-63</v>
      </c>
      <c r="O4" s="18">
        <v>8.3000000000000007</v>
      </c>
      <c r="P4" s="18">
        <v>-61.2</v>
      </c>
      <c r="Q4" s="18">
        <v>-76.8</v>
      </c>
      <c r="R4" s="18">
        <v>-60.4</v>
      </c>
      <c r="S4" s="18">
        <v>-95.1</v>
      </c>
      <c r="T4" s="18">
        <v>-15.5</v>
      </c>
      <c r="U4" s="18">
        <v>-31.7</v>
      </c>
      <c r="V4" s="18">
        <v>24.1</v>
      </c>
      <c r="W4" s="18">
        <v>-31.9</v>
      </c>
      <c r="X4" s="18">
        <v>-29.1</v>
      </c>
      <c r="Y4" s="18">
        <v>-33.5</v>
      </c>
      <c r="Z4" s="19"/>
      <c r="AA4" s="111">
        <f>SUM(B4:Z4)</f>
        <v>-465.79999999999995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12.01</v>
      </c>
      <c r="O7" s="117">
        <v>2.2799999999999998</v>
      </c>
      <c r="P7" s="117">
        <v>5</v>
      </c>
      <c r="Q7" s="117">
        <v>23.93</v>
      </c>
      <c r="R7" s="117">
        <v>62</v>
      </c>
      <c r="S7" s="117">
        <v>69.599999999999994</v>
      </c>
      <c r="T7" s="117">
        <v>93.29</v>
      </c>
      <c r="U7" s="117">
        <v>99.09</v>
      </c>
      <c r="V7" s="117">
        <v>107</v>
      </c>
      <c r="W7" s="117">
        <v>76.099999999999994</v>
      </c>
      <c r="X7" s="117">
        <v>69.67</v>
      </c>
      <c r="Y7" s="117">
        <v>62</v>
      </c>
      <c r="Z7" s="118"/>
      <c r="AA7" s="119">
        <f>IF(SUM(B7:Z7)&lt;&gt;0,AVERAGEIF(B7:Z7,"&lt;&gt;"""),"")</f>
        <v>56.830833333333338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>
        <v>63</v>
      </c>
      <c r="O15" s="133"/>
      <c r="P15" s="133">
        <v>61.2</v>
      </c>
      <c r="Q15" s="133">
        <v>76.8</v>
      </c>
      <c r="R15" s="133">
        <v>60.4</v>
      </c>
      <c r="S15" s="133">
        <v>95.1</v>
      </c>
      <c r="T15" s="133">
        <v>15.5</v>
      </c>
      <c r="U15" s="133">
        <v>31.7</v>
      </c>
      <c r="V15" s="133"/>
      <c r="W15" s="133">
        <v>31.9</v>
      </c>
      <c r="X15" s="133">
        <v>29.1</v>
      </c>
      <c r="Y15" s="133">
        <v>33.5</v>
      </c>
      <c r="Z15" s="131"/>
      <c r="AA15" s="132">
        <f t="shared" si="0"/>
        <v>498.2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63</v>
      </c>
      <c r="O16" s="135">
        <f t="shared" si="1"/>
        <v>0</v>
      </c>
      <c r="P16" s="135">
        <f t="shared" si="1"/>
        <v>61.2</v>
      </c>
      <c r="Q16" s="135">
        <f t="shared" si="1"/>
        <v>76.8</v>
      </c>
      <c r="R16" s="135">
        <f t="shared" si="1"/>
        <v>60.4</v>
      </c>
      <c r="S16" s="135">
        <f t="shared" si="1"/>
        <v>95.1</v>
      </c>
      <c r="T16" s="135">
        <f t="shared" si="1"/>
        <v>15.5</v>
      </c>
      <c r="U16" s="135">
        <f t="shared" si="1"/>
        <v>31.7</v>
      </c>
      <c r="V16" s="135">
        <f t="shared" si="1"/>
        <v>0</v>
      </c>
      <c r="W16" s="135">
        <f t="shared" si="1"/>
        <v>31.9</v>
      </c>
      <c r="X16" s="135">
        <f t="shared" si="1"/>
        <v>29.1</v>
      </c>
      <c r="Y16" s="135">
        <f t="shared" si="1"/>
        <v>33.5</v>
      </c>
      <c r="Z16" s="136" t="str">
        <f t="shared" si="1"/>
        <v/>
      </c>
      <c r="AA16" s="90">
        <f t="shared" si="0"/>
        <v>498.2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>
        <v>8.3000000000000007</v>
      </c>
      <c r="P23" s="133"/>
      <c r="Q23" s="133"/>
      <c r="R23" s="133"/>
      <c r="S23" s="133"/>
      <c r="T23" s="133"/>
      <c r="U23" s="133"/>
      <c r="V23" s="133">
        <v>24.1</v>
      </c>
      <c r="W23" s="133"/>
      <c r="X23" s="133"/>
      <c r="Y23" s="133"/>
      <c r="Z23" s="131"/>
      <c r="AA23" s="132">
        <f t="shared" si="2"/>
        <v>32.400000000000006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8.3000000000000007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24.1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32.400000000000006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2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2024-05-02T08:23:00Z</dcterms:created>
  <dcterms:modified xsi:type="dcterms:W3CDTF">2024-05-02T08:23:01Z</dcterms:modified>
</cp:coreProperties>
</file>