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<sst xmlns="http://schemas.openxmlformats.org/spreadsheetml/2006/main" count="117" uniqueCount="53">
  <si>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16/04/2024 11:22:46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</si>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</sst>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022-4C57-987F-6074470086D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022-4C57-987F-6074470086D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22.291</c:v>
                </c:pt>
                <c:pt idx="17">
                  <c:v>24.33</c:v>
                </c:pt>
                <c:pt idx="18">
                  <c:v>26</c:v>
                </c:pt>
                <c:pt idx="19">
                  <c:v>31.577999999999999</c:v>
                </c:pt>
                <c:pt idx="21">
                  <c:v>38.832999999999998</c:v>
                </c:pt>
                <c:pt idx="22">
                  <c:v>16.826999999999998</c:v>
                </c:pt>
                <c:pt idx="23">
                  <c:v>47.673000000000002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22-4C57-987F-6074470086D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22-4C57-987F-6074470086D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70.807000000000002</c:v>
                </c:pt>
                <c:pt idx="13">
                  <c:v>77.680000000000007</c:v>
                </c:pt>
                <c:pt idx="14">
                  <c:v>47.326999999999998</c:v>
                </c:pt>
                <c:pt idx="15">
                  <c:v>37.978999999999999</c:v>
                </c:pt>
                <c:pt idx="16">
                  <c:v>58.982000000000006</c:v>
                </c:pt>
                <c:pt idx="17">
                  <c:v>41.786999999999999</c:v>
                </c:pt>
                <c:pt idx="18">
                  <c:v>24.94</c:v>
                </c:pt>
                <c:pt idx="21">
                  <c:v>9.9659999999999993</c:v>
                </c:pt>
                <c:pt idx="22">
                  <c:v>37.213999999999999</c:v>
                </c:pt>
                <c:pt idx="23">
                  <c:v>26.419999999999998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022-4C57-987F-6074470086D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022-4C57-987F-6074470086D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22.3</c:v>
                </c:pt>
                <c:pt idx="19">
                  <c:v>40.195999999999998</c:v>
                </c:pt>
                <c:pt idx="20">
                  <c:v>93.385999999999996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022-4C57-987F-607447008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70.807000000000002</c:v>
                </c:pt>
                <c:pt idx="13">
                  <c:v>77.682000000000002</c:v>
                </c:pt>
                <c:pt idx="14">
                  <c:v>47.326999999999998</c:v>
                </c:pt>
                <c:pt idx="15">
                  <c:v>37.978999999999999</c:v>
                </c:pt>
                <c:pt idx="16">
                  <c:v>81.624000000000009</c:v>
                </c:pt>
                <c:pt idx="17">
                  <c:v>66.154999999999987</c:v>
                </c:pt>
                <c:pt idx="18">
                  <c:v>73.240000000000009</c:v>
                </c:pt>
                <c:pt idx="19">
                  <c:v>71.774000000000001</c:v>
                </c:pt>
                <c:pt idx="20">
                  <c:v>93.38600000000001</c:v>
                </c:pt>
                <c:pt idx="21">
                  <c:v>51.44</c:v>
                </c:pt>
                <c:pt idx="22">
                  <c:v>54.040999999999997</c:v>
                </c:pt>
                <c:pt idx="23">
                  <c:v>74.092999999999989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022-4C57-987F-607447008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32.79</c:v>
                </c:pt>
                <c:pt idx="13">
                  <c:v>47.83</c:v>
                </c:pt>
                <c:pt idx="14">
                  <c:v>56.06</c:v>
                </c:pt>
                <c:pt idx="15">
                  <c:v>62.55</c:v>
                </c:pt>
                <c:pt idx="16">
                  <c:v>96.82</c:v>
                </c:pt>
                <c:pt idx="17">
                  <c:v>100.11</c:v>
                </c:pt>
                <c:pt idx="18">
                  <c:v>74.58</c:v>
                </c:pt>
                <c:pt idx="19">
                  <c:v>81.25</c:v>
                </c:pt>
                <c:pt idx="20">
                  <c:v>83.61</c:v>
                </c:pt>
                <c:pt idx="21">
                  <c:v>69.66</c:v>
                </c:pt>
                <c:pt idx="22">
                  <c:v>62.14</c:v>
                </c:pt>
                <c:pt idx="23">
                  <c:v>63.72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022-4C57-987F-607447008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70.807000000000002</v>
      </c>
      <c r="O4" s="18">
        <v>77.682000000000002</v>
      </c>
      <c r="P4" s="18">
        <v>47.326999999999998</v>
      </c>
      <c r="Q4" s="18">
        <v>37.978999999999999</v>
      </c>
      <c r="R4" s="18">
        <v>81.673000000000002</v>
      </c>
      <c r="S4" s="18">
        <v>66.11699999999999</v>
      </c>
      <c r="T4" s="18">
        <v>73.239999999999995</v>
      </c>
      <c r="U4" s="18">
        <v>71.774000000000001</v>
      </c>
      <c r="V4" s="18">
        <v>93.385999999999996</v>
      </c>
      <c r="W4" s="18">
        <v>51.44</v>
      </c>
      <c r="X4" s="18">
        <v>54.040999999999997</v>
      </c>
      <c r="Y4" s="18">
        <v>74.093000000000004</v>
      </c>
      <c r="Z4" s="19"/>
      <c r="AA4" s="20">
        <f>SUM(B4:Z4)</f>
        <v>799.55899999999986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32.79</v>
      </c>
      <c r="O7" s="28">
        <v>47.83</v>
      </c>
      <c r="P7" s="28">
        <v>56.06</v>
      </c>
      <c r="Q7" s="28">
        <v>62.55</v>
      </c>
      <c r="R7" s="28">
        <v>96.82</v>
      </c>
      <c r="S7" s="28">
        <v>100.11</v>
      </c>
      <c r="T7" s="28">
        <v>74.58</v>
      </c>
      <c r="U7" s="28">
        <v>81.25</v>
      </c>
      <c r="V7" s="28">
        <v>83.61</v>
      </c>
      <c r="W7" s="28">
        <v>69.66</v>
      </c>
      <c r="X7" s="28">
        <v>62.14</v>
      </c>
      <c r="Y7" s="28">
        <v>63.72</v>
      </c>
      <c r="Z7" s="29"/>
      <c r="AA7" s="30">
        <f>IF(SUM(B7:Z7)&lt;&gt;0,AVERAGEIF(B7:Z7,"&lt;&gt;"""),"")</f>
        <v>69.260000000000005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22.291</v>
      </c>
      <c r="S12" s="52">
        <v>24.33</v>
      </c>
      <c r="T12" s="52">
        <v>26</v>
      </c>
      <c r="U12" s="52">
        <v>31.577999999999999</v>
      </c>
      <c r="V12" s="52"/>
      <c r="W12" s="52">
        <v>38.832999999999998</v>
      </c>
      <c r="X12" s="52">
        <v>16.826999999999998</v>
      </c>
      <c r="Y12" s="52">
        <v>47.673000000000002</v>
      </c>
      <c r="Z12" s="53"/>
      <c r="AA12" s="54">
        <f t="shared" si="0"/>
        <v>207.53199999999998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22.3</v>
      </c>
      <c r="U13" s="52">
        <v>40.195999999999998</v>
      </c>
      <c r="V13" s="52">
        <v>93.385999999999996</v>
      </c>
      <c r="W13" s="52"/>
      <c r="X13" s="52"/>
      <c r="Y13" s="52"/>
      <c r="Z13" s="53"/>
      <c r="AA13" s="54">
        <f t="shared" si="0"/>
        <v>155.88200000000001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70.807000000000002</v>
      </c>
      <c r="O14" s="57">
        <v>77.680000000000007</v>
      </c>
      <c r="P14" s="57">
        <v>47.326999999999998</v>
      </c>
      <c r="Q14" s="57">
        <v>37.978999999999999</v>
      </c>
      <c r="R14" s="57">
        <v>58.982000000000006</v>
      </c>
      <c r="S14" s="57">
        <v>41.786999999999999</v>
      </c>
      <c r="T14" s="57">
        <v>24.94</v>
      </c>
      <c r="U14" s="57"/>
      <c r="V14" s="57"/>
      <c r="W14" s="57">
        <v>9.9659999999999993</v>
      </c>
      <c r="X14" s="57">
        <v>37.213999999999999</v>
      </c>
      <c r="Y14" s="57">
        <v>26.419999999999998</v>
      </c>
      <c r="Z14" s="58"/>
      <c r="AA14" s="59">
        <f t="shared" si="0"/>
        <v>433.10200000000003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70.807000000000002</v>
      </c>
      <c r="O16" s="62">
        <f t="shared" si="1"/>
        <v>77.680000000000007</v>
      </c>
      <c r="P16" s="62">
        <f t="shared" si="1"/>
        <v>47.326999999999998</v>
      </c>
      <c r="Q16" s="62">
        <f t="shared" si="1"/>
        <v>37.978999999999999</v>
      </c>
      <c r="R16" s="62">
        <f t="shared" si="1"/>
        <v>81.27300000000001</v>
      </c>
      <c r="S16" s="62">
        <f t="shared" si="1"/>
        <v>66.11699999999999</v>
      </c>
      <c r="T16" s="62">
        <f t="shared" si="1"/>
        <v>73.239999999999995</v>
      </c>
      <c r="U16" s="62">
        <f t="shared" si="1"/>
        <v>71.774000000000001</v>
      </c>
      <c r="V16" s="62">
        <f t="shared" si="1"/>
        <v>93.385999999999996</v>
      </c>
      <c r="W16" s="62">
        <f t="shared" si="1"/>
        <v>48.798999999999999</v>
      </c>
      <c r="X16" s="62">
        <f t="shared" si="1"/>
        <v>54.040999999999997</v>
      </c>
      <c r="Y16" s="62">
        <f t="shared" si="1"/>
        <v>74.093000000000004</v>
      </c>
      <c r="Z16" s="63" t="str">
        <f t="shared" si="1"/>
        <v/>
      </c>
      <c r="AA16" s="64">
        <f>SUM(AA10:AA15)</f>
        <v>796.51600000000008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0.4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1.5609999999999999</v>
      </c>
      <c r="X20" s="77"/>
      <c r="Y20" s="77"/>
      <c r="Z20" s="78"/>
      <c r="AA20" s="79">
        <f t="shared" si="2"/>
        <v>1.5609999999999999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2E-3</v>
      </c>
      <c r="P21" s="81"/>
      <c r="Q21" s="81"/>
      <c r="R21" s="81"/>
      <c r="S21" s="81"/>
      <c r="T21" s="81"/>
      <c r="U21" s="81"/>
      <c r="V21" s="81"/>
      <c r="W21" s="81">
        <v>1.08</v>
      </c>
      <c r="X21" s="81"/>
      <c r="Y21" s="81"/>
      <c r="Z21" s="78"/>
      <c r="AA21" s="79">
        <f t="shared" si="2"/>
        <v>1.0820000000000001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2E-3</v>
      </c>
      <c r="P25" s="88">
        <f t="shared" si="3"/>
        <v>0</v>
      </c>
      <c r="Q25" s="88">
        <f t="shared" si="3"/>
        <v>0</v>
      </c>
      <c r="R25" s="88">
        <f t="shared" si="3"/>
        <v>0.4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2.641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3.0430000000000001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70.807000000000002</v>
      </c>
      <c r="O29" s="77">
        <v>77.682000000000002</v>
      </c>
      <c r="P29" s="77">
        <v>47.326999999999998</v>
      </c>
      <c r="Q29" s="77">
        <v>37.978999999999999</v>
      </c>
      <c r="R29" s="77">
        <v>81.673000000000002</v>
      </c>
      <c r="S29" s="77">
        <v>66.117000000000004</v>
      </c>
      <c r="T29" s="77">
        <v>73.239999999999995</v>
      </c>
      <c r="U29" s="77">
        <v>71.774000000000001</v>
      </c>
      <c r="V29" s="77">
        <v>93.385999999999996</v>
      </c>
      <c r="W29" s="77">
        <v>51.44</v>
      </c>
      <c r="X29" s="77">
        <v>54.040999999999997</v>
      </c>
      <c r="Y29" s="77">
        <v>74.093000000000004</v>
      </c>
      <c r="Z29" s="78"/>
      <c r="AA29" s="79">
        <f>SUM(B29:Z29)</f>
        <v>799.55899999999986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70.807000000000002</v>
      </c>
      <c r="O31" s="62">
        <f t="shared" si="4"/>
        <v>77.682000000000002</v>
      </c>
      <c r="P31" s="62">
        <f t="shared" si="4"/>
        <v>47.326999999999998</v>
      </c>
      <c r="Q31" s="62">
        <f t="shared" si="4"/>
        <v>37.978999999999999</v>
      </c>
      <c r="R31" s="62">
        <f t="shared" si="4"/>
        <v>81.673000000000002</v>
      </c>
      <c r="S31" s="62">
        <f t="shared" si="4"/>
        <v>66.117000000000004</v>
      </c>
      <c r="T31" s="62">
        <f t="shared" si="4"/>
        <v>73.239999999999995</v>
      </c>
      <c r="U31" s="62">
        <f t="shared" si="4"/>
        <v>71.774000000000001</v>
      </c>
      <c r="V31" s="62">
        <f t="shared" si="4"/>
        <v>93.385999999999996</v>
      </c>
      <c r="W31" s="62">
        <f t="shared" si="4"/>
        <v>51.44</v>
      </c>
      <c r="X31" s="62">
        <f t="shared" si="4"/>
        <v>54.040999999999997</v>
      </c>
      <c r="Y31" s="62">
        <f t="shared" si="4"/>
        <v>74.093000000000004</v>
      </c>
      <c r="Z31" s="63" t="str">
        <f t="shared" si="4"/>
        <v/>
      </c>
      <c r="AA31" s="64">
        <f>SUM(AA28:AA30)</f>
        <v>799.55899999999986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70.807000000000002</v>
      </c>
      <c r="O51" s="88">
        <f t="shared" si="10"/>
        <v>77.682000000000002</v>
      </c>
      <c r="P51" s="88">
        <f t="shared" si="10"/>
        <v>47.326999999999998</v>
      </c>
      <c r="Q51" s="88">
        <f t="shared" si="10"/>
        <v>37.978999999999999</v>
      </c>
      <c r="R51" s="88">
        <f t="shared" si="10"/>
        <v>81.673000000000016</v>
      </c>
      <c r="S51" s="88">
        <f t="shared" si="10"/>
        <v>66.11699999999999</v>
      </c>
      <c r="T51" s="88">
        <f t="shared" si="10"/>
        <v>73.239999999999995</v>
      </c>
      <c r="U51" s="88">
        <f t="shared" si="10"/>
        <v>71.774000000000001</v>
      </c>
      <c r="V51" s="88">
        <f t="shared" si="10"/>
        <v>93.385999999999996</v>
      </c>
      <c r="W51" s="88">
        <f t="shared" si="10"/>
        <v>51.44</v>
      </c>
      <c r="X51" s="88">
        <f t="shared" si="10"/>
        <v>54.040999999999997</v>
      </c>
      <c r="Y51" s="88">
        <f t="shared" si="10"/>
        <v>74.093000000000004</v>
      </c>
      <c r="Z51" s="89" t="str">
        <f t="shared" si="10"/>
        <v/>
      </c>
      <c r="AA51" s="104">
        <f>SUM(B51:Z51)</f>
        <v>799.55899999999986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70.807000000000002</v>
      </c>
      <c r="O4" s="18">
        <v>77.682000000000002</v>
      </c>
      <c r="P4" s="18">
        <v>47.326999999999998</v>
      </c>
      <c r="Q4" s="18">
        <v>37.978999999999999</v>
      </c>
      <c r="R4" s="18">
        <v>81.624000000000009</v>
      </c>
      <c r="S4" s="18">
        <v>66.154999999999987</v>
      </c>
      <c r="T4" s="18">
        <v>73.240000000000009</v>
      </c>
      <c r="U4" s="18">
        <v>71.774000000000001</v>
      </c>
      <c r="V4" s="18">
        <v>93.38600000000001</v>
      </c>
      <c r="W4" s="18">
        <v>51.44</v>
      </c>
      <c r="X4" s="18">
        <v>54.040999999999997</v>
      </c>
      <c r="Y4" s="18">
        <v>74.092999999999989</v>
      </c>
      <c r="Z4" s="19"/>
      <c r="AA4" s="20">
        <f>SUM(B4:Z4)</f>
        <v>799.54799999999989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32.79</v>
      </c>
      <c r="O7" s="28">
        <v>47.83</v>
      </c>
      <c r="P7" s="28">
        <v>56.06</v>
      </c>
      <c r="Q7" s="28">
        <v>62.55</v>
      </c>
      <c r="R7" s="28">
        <v>96.82</v>
      </c>
      <c r="S7" s="28">
        <v>100.11</v>
      </c>
      <c r="T7" s="28">
        <v>74.58</v>
      </c>
      <c r="U7" s="28">
        <v>81.25</v>
      </c>
      <c r="V7" s="28">
        <v>83.61</v>
      </c>
      <c r="W7" s="28">
        <v>69.66</v>
      </c>
      <c r="X7" s="28">
        <v>62.14</v>
      </c>
      <c r="Y7" s="28">
        <v>63.72</v>
      </c>
      <c r="Z7" s="29"/>
      <c r="AA7" s="30">
        <f>IF(SUM(B7:Z7)&lt;&gt;0,AVERAGEIF(B7:Z7,"&lt;&gt;"""),"")</f>
        <v>69.260000000000005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23.273999999999997</v>
      </c>
      <c r="U14" s="57">
        <v>41.426000000000002</v>
      </c>
      <c r="V14" s="57">
        <v>38.304000000000002</v>
      </c>
      <c r="W14" s="57">
        <v>33.454999999999998</v>
      </c>
      <c r="X14" s="57">
        <v>34.430999999999997</v>
      </c>
      <c r="Y14" s="57">
        <v>32.161000000000001</v>
      </c>
      <c r="Z14" s="58"/>
      <c r="AA14" s="59">
        <f t="shared" si="0"/>
        <v>203.05099999999999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23.273999999999997</v>
      </c>
      <c r="U16" s="62">
        <f t="shared" si="1"/>
        <v>41.426000000000002</v>
      </c>
      <c r="V16" s="62">
        <f t="shared" si="1"/>
        <v>38.304000000000002</v>
      </c>
      <c r="W16" s="62">
        <f t="shared" si="1"/>
        <v>33.454999999999998</v>
      </c>
      <c r="X16" s="62">
        <f t="shared" si="1"/>
        <v>34.430999999999997</v>
      </c>
      <c r="Y16" s="62">
        <f t="shared" si="1"/>
        <v>32.161000000000001</v>
      </c>
      <c r="Z16" s="63" t="str">
        <f t="shared" si="1"/>
        <v/>
      </c>
      <c r="AA16" s="64">
        <f>SUM(AA10:AA15)</f>
        <v>203.05099999999999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30.413000000000004</v>
      </c>
      <c r="O20" s="77">
        <v>27.346</v>
      </c>
      <c r="P20" s="77">
        <v>0.31</v>
      </c>
      <c r="Q20" s="77">
        <v>25.088999999999999</v>
      </c>
      <c r="R20" s="77">
        <v>0.378</v>
      </c>
      <c r="S20" s="77">
        <v>0.32600000000000001</v>
      </c>
      <c r="T20" s="77">
        <v>17.207000000000001</v>
      </c>
      <c r="U20" s="77">
        <v>15.165999999999999</v>
      </c>
      <c r="V20" s="77">
        <v>20.512999999999998</v>
      </c>
      <c r="W20" s="77">
        <v>14.802000000000001</v>
      </c>
      <c r="X20" s="77">
        <v>14.452</v>
      </c>
      <c r="Y20" s="77">
        <v>15.940000000000001</v>
      </c>
      <c r="Z20" s="78"/>
      <c r="AA20" s="79">
        <f t="shared" si="2"/>
        <v>181.94199999999998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40.393999999999998</v>
      </c>
      <c r="O21" s="81">
        <v>15.736000000000001</v>
      </c>
      <c r="P21" s="81">
        <v>18.116999999999997</v>
      </c>
      <c r="Q21" s="81">
        <v>12.89</v>
      </c>
      <c r="R21" s="81">
        <v>4.5999999999999999E-2</v>
      </c>
      <c r="S21" s="81">
        <v>0.22900000000000001</v>
      </c>
      <c r="T21" s="81">
        <v>32.759</v>
      </c>
      <c r="U21" s="81">
        <v>15.182</v>
      </c>
      <c r="V21" s="81">
        <v>34.569000000000003</v>
      </c>
      <c r="W21" s="81">
        <v>3.1829999999999998</v>
      </c>
      <c r="X21" s="81">
        <v>5.1580000000000004</v>
      </c>
      <c r="Y21" s="81">
        <v>25.992000000000001</v>
      </c>
      <c r="Z21" s="78"/>
      <c r="AA21" s="79">
        <f t="shared" si="2"/>
        <v>204.25499999999994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70.807000000000002</v>
      </c>
      <c r="O25" s="88">
        <f t="shared" si="3"/>
        <v>43.082000000000001</v>
      </c>
      <c r="P25" s="88">
        <f t="shared" si="3"/>
        <v>18.426999999999996</v>
      </c>
      <c r="Q25" s="88">
        <f t="shared" si="3"/>
        <v>37.978999999999999</v>
      </c>
      <c r="R25" s="88">
        <f t="shared" si="3"/>
        <v>0.42399999999999999</v>
      </c>
      <c r="S25" s="88">
        <f t="shared" si="3"/>
        <v>0.55500000000000005</v>
      </c>
      <c r="T25" s="88">
        <f t="shared" si="3"/>
        <v>49.966000000000001</v>
      </c>
      <c r="U25" s="88">
        <f t="shared" si="3"/>
        <v>30.347999999999999</v>
      </c>
      <c r="V25" s="88">
        <f t="shared" si="3"/>
        <v>55.082000000000001</v>
      </c>
      <c r="W25" s="88">
        <f t="shared" si="3"/>
        <v>17.984999999999999</v>
      </c>
      <c r="X25" s="88">
        <f t="shared" si="3"/>
        <v>19.61</v>
      </c>
      <c r="Y25" s="88">
        <f t="shared" si="3"/>
        <v>41.932000000000002</v>
      </c>
      <c r="Z25" s="89">
        <f t="shared" si="3"/>
        <v>0</v>
      </c>
      <c r="AA25" s="90">
        <f t="shared" si="3"/>
        <v>386.19699999999989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70.807000000000002</v>
      </c>
      <c r="O29" s="77">
        <v>43.082000000000001</v>
      </c>
      <c r="P29" s="77">
        <v>18.427</v>
      </c>
      <c r="Q29" s="77">
        <v>37.978999999999999</v>
      </c>
      <c r="R29" s="77">
        <v>0.42399999999999999</v>
      </c>
      <c r="S29" s="77">
        <v>0.55500000000000005</v>
      </c>
      <c r="T29" s="77">
        <v>73.239999999999995</v>
      </c>
      <c r="U29" s="77">
        <v>71.774000000000001</v>
      </c>
      <c r="V29" s="77">
        <v>93.385999999999996</v>
      </c>
      <c r="W29" s="77">
        <v>51.44</v>
      </c>
      <c r="X29" s="77">
        <v>54.040999999999997</v>
      </c>
      <c r="Y29" s="77">
        <v>74.093000000000004</v>
      </c>
      <c r="Z29" s="78"/>
      <c r="AA29" s="79">
        <f>SUM(B29:Z29)</f>
        <v>589.24799999999993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70.807000000000002</v>
      </c>
      <c r="O31" s="62">
        <f t="shared" si="4"/>
        <v>43.082000000000001</v>
      </c>
      <c r="P31" s="62">
        <f t="shared" si="4"/>
        <v>18.427</v>
      </c>
      <c r="Q31" s="62">
        <f t="shared" si="4"/>
        <v>37.978999999999999</v>
      </c>
      <c r="R31" s="62">
        <f t="shared" si="4"/>
        <v>0.42399999999999999</v>
      </c>
      <c r="S31" s="62">
        <f t="shared" si="4"/>
        <v>0.55500000000000005</v>
      </c>
      <c r="T31" s="62">
        <f t="shared" si="4"/>
        <v>73.239999999999995</v>
      </c>
      <c r="U31" s="62">
        <f t="shared" si="4"/>
        <v>71.774000000000001</v>
      </c>
      <c r="V31" s="62">
        <f t="shared" si="4"/>
        <v>93.385999999999996</v>
      </c>
      <c r="W31" s="62">
        <f t="shared" si="4"/>
        <v>51.44</v>
      </c>
      <c r="X31" s="62">
        <f t="shared" si="4"/>
        <v>54.040999999999997</v>
      </c>
      <c r="Y31" s="62">
        <f t="shared" si="4"/>
        <v>74.093000000000004</v>
      </c>
      <c r="Z31" s="63">
        <f t="shared" si="4"/>
        <v>0</v>
      </c>
      <c r="AA31" s="64">
        <f t="shared" si="4"/>
        <v>589.24799999999993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34.6</v>
      </c>
      <c r="P38" s="99">
        <v>28.9</v>
      </c>
      <c r="Q38" s="99"/>
      <c r="R38" s="99">
        <v>81.2</v>
      </c>
      <c r="S38" s="99">
        <v>65.599999999999994</v>
      </c>
      <c r="T38" s="99"/>
      <c r="U38" s="99"/>
      <c r="V38" s="99"/>
      <c r="W38" s="99"/>
      <c r="X38" s="99"/>
      <c r="Y38" s="99"/>
      <c r="Z38" s="100"/>
      <c r="AA38" s="79">
        <f t="shared" si="5"/>
        <v>210.29999999999998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34.6</v>
      </c>
      <c r="P39" s="88">
        <f t="shared" si="6"/>
        <v>28.9</v>
      </c>
      <c r="Q39" s="88">
        <f t="shared" si="6"/>
        <v>0</v>
      </c>
      <c r="R39" s="88">
        <f t="shared" si="6"/>
        <v>81.2</v>
      </c>
      <c r="S39" s="88">
        <f t="shared" si="6"/>
        <v>65.599999999999994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210.29999999999998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34.6</v>
      </c>
      <c r="P46" s="99">
        <v>28.9</v>
      </c>
      <c r="Q46" s="99"/>
      <c r="R46" s="99">
        <v>81.2</v>
      </c>
      <c r="S46" s="99">
        <v>65.599999999999994</v>
      </c>
      <c r="T46" s="99"/>
      <c r="U46" s="99"/>
      <c r="V46" s="99"/>
      <c r="W46" s="99"/>
      <c r="X46" s="99"/>
      <c r="Y46" s="99"/>
      <c r="Z46" s="100"/>
      <c r="AA46" s="79">
        <f t="shared" si="7"/>
        <v>210.29999999999998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34.6</v>
      </c>
      <c r="P48" s="88">
        <f t="shared" si="8"/>
        <v>28.9</v>
      </c>
      <c r="Q48" s="88">
        <f t="shared" si="8"/>
        <v>0</v>
      </c>
      <c r="R48" s="88">
        <f t="shared" si="8"/>
        <v>81.2</v>
      </c>
      <c r="S48" s="88">
        <f t="shared" si="8"/>
        <v>65.599999999999994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210.29999999999998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70.807000000000002</v>
      </c>
      <c r="O51" s="88">
        <f t="shared" si="10"/>
        <v>77.682000000000002</v>
      </c>
      <c r="P51" s="88">
        <f t="shared" si="10"/>
        <v>47.326999999999998</v>
      </c>
      <c r="Q51" s="88">
        <f t="shared" si="10"/>
        <v>37.978999999999999</v>
      </c>
      <c r="R51" s="88">
        <f t="shared" si="10"/>
        <v>81.624000000000009</v>
      </c>
      <c r="S51" s="88">
        <f t="shared" si="10"/>
        <v>66.155000000000001</v>
      </c>
      <c r="T51" s="88">
        <f t="shared" si="10"/>
        <v>73.239999999999995</v>
      </c>
      <c r="U51" s="88">
        <f t="shared" si="10"/>
        <v>71.774000000000001</v>
      </c>
      <c r="V51" s="88">
        <f t="shared" si="10"/>
        <v>93.385999999999996</v>
      </c>
      <c r="W51" s="88">
        <f t="shared" si="10"/>
        <v>51.44</v>
      </c>
      <c r="X51" s="88">
        <f t="shared" si="10"/>
        <v>54.040999999999997</v>
      </c>
      <c r="Y51" s="88">
        <f t="shared" si="10"/>
        <v>74.093000000000004</v>
      </c>
      <c r="Z51" s="89">
        <f t="shared" si="10"/>
        <v>0</v>
      </c>
      <c r="AA51" s="104">
        <f>SUM(B51:Z51)</f>
        <v>799.54799999999989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34.6</v>
      </c>
      <c r="P4" s="18">
        <v>28.9</v>
      </c>
      <c r="Q4" s="18"/>
      <c r="R4" s="18">
        <v>81.2</v>
      </c>
      <c r="S4" s="18">
        <v>65.599999999999994</v>
      </c>
      <c r="T4" s="18"/>
      <c r="U4" s="18"/>
      <c r="V4" s="18"/>
      <c r="W4" s="18"/>
      <c r="X4" s="18"/>
      <c r="Y4" s="18"/>
      <c r="Z4" s="19"/>
      <c r="AA4" s="111">
        <f>SUM(B4:Z4)</f>
        <v>210.29999999999998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32.79</v>
      </c>
      <c r="O7" s="117">
        <v>47.83</v>
      </c>
      <c r="P7" s="117">
        <v>56.06</v>
      </c>
      <c r="Q7" s="117">
        <v>62.55</v>
      </c>
      <c r="R7" s="117">
        <v>96.82</v>
      </c>
      <c r="S7" s="117">
        <v>100.11</v>
      </c>
      <c r="T7" s="117">
        <v>74.58</v>
      </c>
      <c r="U7" s="117">
        <v>81.25</v>
      </c>
      <c r="V7" s="117">
        <v>83.61</v>
      </c>
      <c r="W7" s="117">
        <v>69.66</v>
      </c>
      <c r="X7" s="117">
        <v>62.14</v>
      </c>
      <c r="Y7" s="117">
        <v>63.72</v>
      </c>
      <c r="Z7" s="118"/>
      <c r="AA7" s="119">
        <f>IF(SUM(B7:Z7)&lt;&gt;0,AVERAGEIF(B7:Z7,"&lt;&gt;"""),"")</f>
        <v>69.260000000000005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34.6</v>
      </c>
      <c r="P23" s="133">
        <v>28.9</v>
      </c>
      <c r="Q23" s="133"/>
      <c r="R23" s="133">
        <v>81.2</v>
      </c>
      <c r="S23" s="133">
        <v>65.599999999999994</v>
      </c>
      <c r="T23" s="133"/>
      <c r="U23" s="133"/>
      <c r="V23" s="133"/>
      <c r="W23" s="133"/>
      <c r="X23" s="133"/>
      <c r="Y23" s="133"/>
      <c r="Z23" s="131"/>
      <c r="AA23" s="132">
        <f t="shared" si="2"/>
        <v>210.29999999999998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34.6</v>
      </c>
      <c r="P24" s="135">
        <f t="shared" si="3"/>
        <v>28.9</v>
      </c>
      <c r="Q24" s="135">
        <f t="shared" si="3"/>
        <v>0</v>
      </c>
      <c r="R24" s="135">
        <f t="shared" si="3"/>
        <v>81.2</v>
      </c>
      <c r="S24" s="135">
        <f t="shared" si="3"/>
        <v>65.599999999999994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210.29999999999998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2024-04-16T08:22:46Z</dcterms:created>
  <dcterms:modified xsi:type="dcterms:W3CDTF">2024-04-16T08:22:47Z</dcterms:modified>
</cp:coreProperties>
</file>