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<sst xmlns="http://schemas.openxmlformats.org/spreadsheetml/2006/main" count="117" uniqueCount="53">
  <si>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03/04/2024 11:18:03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</si>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</sst>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A5-4900-913D-D8DA5DF21F5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A5-4900-913D-D8DA5DF21F5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19.167000000000002</c:v>
                </c:pt>
                <c:pt idx="16">
                  <c:v>8.7289999999999992</c:v>
                </c:pt>
                <c:pt idx="17">
                  <c:v>33.361000000000004</c:v>
                </c:pt>
                <c:pt idx="18">
                  <c:v>27.194000000000003</c:v>
                </c:pt>
                <c:pt idx="21">
                  <c:v>25.643000000000001</c:v>
                </c:pt>
                <c:pt idx="23">
                  <c:v>49.811999999999998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A5-4900-913D-D8DA5DF21F5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25.1</c:v>
                </c:pt>
                <c:pt idx="20">
                  <c:v>21.7</c:v>
                </c:pt>
                <c:pt idx="21">
                  <c:v>6.1</c:v>
                </c:pt>
                <c:pt idx="22">
                  <c:v>30.7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A5-4900-913D-D8DA5DF21F5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87.827000000000012</c:v>
                </c:pt>
                <c:pt idx="13">
                  <c:v>145.108</c:v>
                </c:pt>
                <c:pt idx="14">
                  <c:v>113.44499999999999</c:v>
                </c:pt>
                <c:pt idx="15">
                  <c:v>58.488999999999997</c:v>
                </c:pt>
                <c:pt idx="16">
                  <c:v>6.601</c:v>
                </c:pt>
                <c:pt idx="17">
                  <c:v>21.495999999999999</c:v>
                </c:pt>
                <c:pt idx="18">
                  <c:v>21.225000000000001</c:v>
                </c:pt>
                <c:pt idx="19">
                  <c:v>1.1870000000000001</c:v>
                </c:pt>
                <c:pt idx="20">
                  <c:v>0.22700000000000001</c:v>
                </c:pt>
                <c:pt idx="21">
                  <c:v>1.0369999999999999</c:v>
                </c:pt>
                <c:pt idx="23">
                  <c:v>10.809999999999999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A5-4900-913D-D8DA5DF21F5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7A5-4900-913D-D8DA5DF21F5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7A5-4900-913D-D8DA5DF21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87.826999999999998</c:v>
                </c:pt>
                <c:pt idx="13">
                  <c:v>145.108</c:v>
                </c:pt>
                <c:pt idx="14">
                  <c:v>113.44500000000001</c:v>
                </c:pt>
                <c:pt idx="15">
                  <c:v>77.656000000000006</c:v>
                </c:pt>
                <c:pt idx="16">
                  <c:v>20.23</c:v>
                </c:pt>
                <c:pt idx="17">
                  <c:v>60.353999999999999</c:v>
                </c:pt>
                <c:pt idx="18">
                  <c:v>51.925000000000004</c:v>
                </c:pt>
                <c:pt idx="19">
                  <c:v>30.562999999999999</c:v>
                </c:pt>
                <c:pt idx="20">
                  <c:v>26.747</c:v>
                </c:pt>
                <c:pt idx="21">
                  <c:v>37.429000000000002</c:v>
                </c:pt>
                <c:pt idx="22">
                  <c:v>36.371999999999993</c:v>
                </c:pt>
                <c:pt idx="23">
                  <c:v>60.837000000000003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7A5-4900-913D-D8DA5DF21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19.5</c:v>
                </c:pt>
                <c:pt idx="13">
                  <c:v>41.6</c:v>
                </c:pt>
                <c:pt idx="14">
                  <c:v>60.72</c:v>
                </c:pt>
                <c:pt idx="15">
                  <c:v>67.75</c:v>
                </c:pt>
                <c:pt idx="16">
                  <c:v>68.819999999999993</c:v>
                </c:pt>
                <c:pt idx="17">
                  <c:v>69.92</c:v>
                </c:pt>
                <c:pt idx="18">
                  <c:v>78.150000000000006</c:v>
                </c:pt>
                <c:pt idx="19">
                  <c:v>111.3</c:v>
                </c:pt>
                <c:pt idx="20">
                  <c:v>99.02</c:v>
                </c:pt>
                <c:pt idx="21">
                  <c:v>79.67</c:v>
                </c:pt>
                <c:pt idx="22">
                  <c:v>74.67</c:v>
                </c:pt>
                <c:pt idx="23">
                  <c:v>67.319999999999993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7A5-4900-913D-D8DA5DF21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87.827000000000012</v>
      </c>
      <c r="O4" s="18">
        <v>145.108</v>
      </c>
      <c r="P4" s="18">
        <v>113.44499999999999</v>
      </c>
      <c r="Q4" s="18">
        <v>77.656000000000006</v>
      </c>
      <c r="R4" s="18">
        <v>20.23</v>
      </c>
      <c r="S4" s="18">
        <v>60.353999999999999</v>
      </c>
      <c r="T4" s="18">
        <v>51.925000000000004</v>
      </c>
      <c r="U4" s="18">
        <v>30.597000000000001</v>
      </c>
      <c r="V4" s="18">
        <v>26.791</v>
      </c>
      <c r="W4" s="18">
        <v>37.384</v>
      </c>
      <c r="X4" s="18">
        <v>36.327999999999996</v>
      </c>
      <c r="Y4" s="18">
        <v>60.837000000000003</v>
      </c>
      <c r="Z4" s="19"/>
      <c r="AA4" s="20">
        <f>SUM(B4:Z4)</f>
        <v>748.48199999999997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19.5</v>
      </c>
      <c r="O7" s="28">
        <v>41.6</v>
      </c>
      <c r="P7" s="28">
        <v>60.72</v>
      </c>
      <c r="Q7" s="28">
        <v>67.75</v>
      </c>
      <c r="R7" s="28">
        <v>68.819999999999993</v>
      </c>
      <c r="S7" s="28">
        <v>69.92</v>
      </c>
      <c r="T7" s="28">
        <v>78.150000000000006</v>
      </c>
      <c r="U7" s="28">
        <v>111.3</v>
      </c>
      <c r="V7" s="28">
        <v>99.02</v>
      </c>
      <c r="W7" s="28">
        <v>79.67</v>
      </c>
      <c r="X7" s="28">
        <v>74.67</v>
      </c>
      <c r="Y7" s="28">
        <v>67.319999999999993</v>
      </c>
      <c r="Z7" s="29"/>
      <c r="AA7" s="30">
        <f>IF(SUM(B7:Z7)&lt;&gt;0,AVERAGEIF(B7:Z7,"&lt;&gt;"""),"")</f>
        <v>69.86999999999999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19.167000000000002</v>
      </c>
      <c r="R12" s="52">
        <v>8.7289999999999992</v>
      </c>
      <c r="S12" s="52">
        <v>33.361000000000004</v>
      </c>
      <c r="T12" s="52">
        <v>27.194000000000003</v>
      </c>
      <c r="U12" s="52"/>
      <c r="V12" s="52"/>
      <c r="W12" s="52">
        <v>25.643000000000001</v>
      </c>
      <c r="X12" s="52"/>
      <c r="Y12" s="52">
        <v>49.811999999999998</v>
      </c>
      <c r="Z12" s="53"/>
      <c r="AA12" s="54">
        <f t="shared" si="0"/>
        <v>163.90600000000001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87.827000000000012</v>
      </c>
      <c r="O14" s="57">
        <v>145.108</v>
      </c>
      <c r="P14" s="57">
        <v>113.44499999999999</v>
      </c>
      <c r="Q14" s="57">
        <v>58.488999999999997</v>
      </c>
      <c r="R14" s="57">
        <v>6.601</v>
      </c>
      <c r="S14" s="57">
        <v>21.495999999999999</v>
      </c>
      <c r="T14" s="57">
        <v>21.225000000000001</v>
      </c>
      <c r="U14" s="57">
        <v>1.1870000000000001</v>
      </c>
      <c r="V14" s="57">
        <v>0.22700000000000001</v>
      </c>
      <c r="W14" s="57">
        <v>1.0369999999999999</v>
      </c>
      <c r="X14" s="57"/>
      <c r="Y14" s="57">
        <v>10.809999999999999</v>
      </c>
      <c r="Z14" s="58"/>
      <c r="AA14" s="59">
        <f t="shared" si="0"/>
        <v>467.45199999999994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87.827000000000012</v>
      </c>
      <c r="O16" s="62">
        <f t="shared" si="1"/>
        <v>145.108</v>
      </c>
      <c r="P16" s="62">
        <f t="shared" si="1"/>
        <v>113.44499999999999</v>
      </c>
      <c r="Q16" s="62">
        <f t="shared" si="1"/>
        <v>77.656000000000006</v>
      </c>
      <c r="R16" s="62">
        <f t="shared" si="1"/>
        <v>15.329999999999998</v>
      </c>
      <c r="S16" s="62">
        <f t="shared" si="1"/>
        <v>54.856999999999999</v>
      </c>
      <c r="T16" s="62">
        <f t="shared" si="1"/>
        <v>48.419000000000004</v>
      </c>
      <c r="U16" s="62">
        <f t="shared" si="1"/>
        <v>1.1870000000000001</v>
      </c>
      <c r="V16" s="62">
        <f t="shared" si="1"/>
        <v>0.22700000000000001</v>
      </c>
      <c r="W16" s="62">
        <f t="shared" si="1"/>
        <v>26.68</v>
      </c>
      <c r="X16" s="62">
        <f t="shared" si="1"/>
        <v>0</v>
      </c>
      <c r="Y16" s="62">
        <f t="shared" si="1"/>
        <v>60.622</v>
      </c>
      <c r="Z16" s="63" t="str">
        <f t="shared" si="1"/>
        <v/>
      </c>
      <c r="AA16" s="64">
        <f>SUM(AA10:AA15)</f>
        <v>631.35799999999995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4.9000000000000004</v>
      </c>
      <c r="S21" s="81">
        <v>5.4969999999999999</v>
      </c>
      <c r="T21" s="81">
        <v>3.5060000000000002</v>
      </c>
      <c r="U21" s="81">
        <v>4.3099999999999996</v>
      </c>
      <c r="V21" s="81">
        <v>4.8639999999999999</v>
      </c>
      <c r="W21" s="81">
        <v>4.6040000000000001</v>
      </c>
      <c r="X21" s="81">
        <v>5.6280000000000001</v>
      </c>
      <c r="Y21" s="81">
        <v>0.215</v>
      </c>
      <c r="Z21" s="78"/>
      <c r="AA21" s="79">
        <f t="shared" si="2"/>
        <v>33.524000000000001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4.9000000000000004</v>
      </c>
      <c r="S25" s="88">
        <f t="shared" si="3"/>
        <v>5.4969999999999999</v>
      </c>
      <c r="T25" s="88">
        <f t="shared" si="3"/>
        <v>3.5060000000000002</v>
      </c>
      <c r="U25" s="88">
        <f t="shared" si="3"/>
        <v>4.3099999999999996</v>
      </c>
      <c r="V25" s="88">
        <f t="shared" si="3"/>
        <v>4.8639999999999999</v>
      </c>
      <c r="W25" s="88">
        <f t="shared" si="3"/>
        <v>4.6040000000000001</v>
      </c>
      <c r="X25" s="88">
        <f t="shared" si="3"/>
        <v>5.6280000000000001</v>
      </c>
      <c r="Y25" s="88">
        <f t="shared" si="3"/>
        <v>0.215</v>
      </c>
      <c r="Z25" s="89" t="str">
        <f t="shared" si="3"/>
        <v/>
      </c>
      <c r="AA25" s="90">
        <f>SUM(AA19:AA24)</f>
        <v>33.524000000000001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87.826999999999998</v>
      </c>
      <c r="O29" s="77">
        <v>145.108</v>
      </c>
      <c r="P29" s="77">
        <v>113.44499999999999</v>
      </c>
      <c r="Q29" s="77">
        <v>77.656000000000006</v>
      </c>
      <c r="R29" s="77">
        <v>20.23</v>
      </c>
      <c r="S29" s="77">
        <v>60.353999999999999</v>
      </c>
      <c r="T29" s="77">
        <v>51.924999999999997</v>
      </c>
      <c r="U29" s="77">
        <v>5.4969999999999999</v>
      </c>
      <c r="V29" s="77">
        <v>5.0910000000000002</v>
      </c>
      <c r="W29" s="77">
        <v>31.283999999999999</v>
      </c>
      <c r="X29" s="77">
        <v>5.6280000000000001</v>
      </c>
      <c r="Y29" s="77">
        <v>60.837000000000003</v>
      </c>
      <c r="Z29" s="78"/>
      <c r="AA29" s="79">
        <f>SUM(B29:Z29)</f>
        <v>664.88199999999995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87.826999999999998</v>
      </c>
      <c r="O31" s="62">
        <f t="shared" si="4"/>
        <v>145.108</v>
      </c>
      <c r="P31" s="62">
        <f t="shared" si="4"/>
        <v>113.44499999999999</v>
      </c>
      <c r="Q31" s="62">
        <f t="shared" si="4"/>
        <v>77.656000000000006</v>
      </c>
      <c r="R31" s="62">
        <f t="shared" si="4"/>
        <v>20.23</v>
      </c>
      <c r="S31" s="62">
        <f t="shared" si="4"/>
        <v>60.353999999999999</v>
      </c>
      <c r="T31" s="62">
        <f t="shared" si="4"/>
        <v>51.924999999999997</v>
      </c>
      <c r="U31" s="62">
        <f t="shared" si="4"/>
        <v>5.4969999999999999</v>
      </c>
      <c r="V31" s="62">
        <f t="shared" si="4"/>
        <v>5.0910000000000002</v>
      </c>
      <c r="W31" s="62">
        <f t="shared" si="4"/>
        <v>31.283999999999999</v>
      </c>
      <c r="X31" s="62">
        <f t="shared" si="4"/>
        <v>5.6280000000000001</v>
      </c>
      <c r="Y31" s="62">
        <f t="shared" si="4"/>
        <v>60.837000000000003</v>
      </c>
      <c r="Z31" s="63" t="str">
        <f t="shared" si="4"/>
        <v/>
      </c>
      <c r="AA31" s="64">
        <f>SUM(AA28:AA30)</f>
        <v>664.88199999999995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25.1</v>
      </c>
      <c r="V38" s="99">
        <v>21.7</v>
      </c>
      <c r="W38" s="99">
        <v>6.1</v>
      </c>
      <c r="X38" s="99">
        <v>30.7</v>
      </c>
      <c r="Y38" s="99"/>
      <c r="Z38" s="100"/>
      <c r="AA38" s="79">
        <f t="shared" si="5"/>
        <v>83.6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25.1</v>
      </c>
      <c r="V39" s="88">
        <f t="shared" si="6"/>
        <v>21.7</v>
      </c>
      <c r="W39" s="88">
        <f t="shared" si="6"/>
        <v>6.1</v>
      </c>
      <c r="X39" s="88">
        <f t="shared" si="6"/>
        <v>30.7</v>
      </c>
      <c r="Y39" s="88">
        <f t="shared" si="6"/>
        <v>0</v>
      </c>
      <c r="Z39" s="89" t="str">
        <f t="shared" si="6"/>
        <v/>
      </c>
      <c r="AA39" s="90">
        <f t="shared" si="5"/>
        <v>83.6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25.1</v>
      </c>
      <c r="V46" s="99">
        <v>21.7</v>
      </c>
      <c r="W46" s="99">
        <v>6.1</v>
      </c>
      <c r="X46" s="99">
        <v>30.7</v>
      </c>
      <c r="Y46" s="99"/>
      <c r="Z46" s="100"/>
      <c r="AA46" s="79">
        <f t="shared" si="7"/>
        <v>83.6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25.1</v>
      </c>
      <c r="V48" s="88">
        <f t="shared" si="8"/>
        <v>21.7</v>
      </c>
      <c r="W48" s="88">
        <f t="shared" si="8"/>
        <v>6.1</v>
      </c>
      <c r="X48" s="88">
        <f t="shared" si="8"/>
        <v>30.7</v>
      </c>
      <c r="Y48" s="88">
        <f t="shared" si="8"/>
        <v>0</v>
      </c>
      <c r="Z48" s="89" t="str">
        <f t="shared" si="8"/>
        <v/>
      </c>
      <c r="AA48" s="90">
        <f t="shared" si="7"/>
        <v>83.6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87.827000000000012</v>
      </c>
      <c r="O51" s="88">
        <f t="shared" si="10"/>
        <v>145.108</v>
      </c>
      <c r="P51" s="88">
        <f t="shared" si="10"/>
        <v>113.44499999999999</v>
      </c>
      <c r="Q51" s="88">
        <f t="shared" si="10"/>
        <v>77.656000000000006</v>
      </c>
      <c r="R51" s="88">
        <f t="shared" si="10"/>
        <v>20.229999999999997</v>
      </c>
      <c r="S51" s="88">
        <f t="shared" si="10"/>
        <v>60.353999999999999</v>
      </c>
      <c r="T51" s="88">
        <f t="shared" si="10"/>
        <v>51.925000000000004</v>
      </c>
      <c r="U51" s="88">
        <f t="shared" si="10"/>
        <v>30.597000000000001</v>
      </c>
      <c r="V51" s="88">
        <f t="shared" si="10"/>
        <v>26.791</v>
      </c>
      <c r="W51" s="88">
        <f t="shared" si="10"/>
        <v>37.384</v>
      </c>
      <c r="X51" s="88">
        <f t="shared" si="10"/>
        <v>36.328000000000003</v>
      </c>
      <c r="Y51" s="88">
        <f t="shared" si="10"/>
        <v>60.837000000000003</v>
      </c>
      <c r="Z51" s="89" t="str">
        <f t="shared" si="10"/>
        <v/>
      </c>
      <c r="AA51" s="104">
        <f>SUM(B51:Z51)</f>
        <v>748.48199999999997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87.826999999999998</v>
      </c>
      <c r="O4" s="18">
        <v>145.108</v>
      </c>
      <c r="P4" s="18">
        <v>113.44500000000001</v>
      </c>
      <c r="Q4" s="18">
        <v>77.656000000000006</v>
      </c>
      <c r="R4" s="18">
        <v>20.23</v>
      </c>
      <c r="S4" s="18">
        <v>60.353999999999999</v>
      </c>
      <c r="T4" s="18">
        <v>51.925000000000004</v>
      </c>
      <c r="U4" s="18">
        <v>30.562999999999999</v>
      </c>
      <c r="V4" s="18">
        <v>26.747</v>
      </c>
      <c r="W4" s="18">
        <v>37.429000000000002</v>
      </c>
      <c r="X4" s="18">
        <v>36.371999999999993</v>
      </c>
      <c r="Y4" s="18">
        <v>60.837000000000003</v>
      </c>
      <c r="Z4" s="19"/>
      <c r="AA4" s="20">
        <f>SUM(B4:Z4)</f>
        <v>748.49299999999982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19.5</v>
      </c>
      <c r="O7" s="28">
        <v>41.6</v>
      </c>
      <c r="P7" s="28">
        <v>60.72</v>
      </c>
      <c r="Q7" s="28">
        <v>67.75</v>
      </c>
      <c r="R7" s="28">
        <v>68.819999999999993</v>
      </c>
      <c r="S7" s="28">
        <v>69.92</v>
      </c>
      <c r="T7" s="28">
        <v>78.150000000000006</v>
      </c>
      <c r="U7" s="28">
        <v>111.3</v>
      </c>
      <c r="V7" s="28">
        <v>99.02</v>
      </c>
      <c r="W7" s="28">
        <v>79.67</v>
      </c>
      <c r="X7" s="28">
        <v>74.67</v>
      </c>
      <c r="Y7" s="28">
        <v>67.319999999999993</v>
      </c>
      <c r="Z7" s="29"/>
      <c r="AA7" s="30">
        <f>IF(SUM(B7:Z7)&lt;&gt;0,AVERAGEIF(B7:Z7,"&lt;&gt;"""),"")</f>
        <v>69.86999999999999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19.241</v>
      </c>
      <c r="O14" s="57">
        <v>28.582000000000001</v>
      </c>
      <c r="P14" s="57">
        <v>1.3779999999999999</v>
      </c>
      <c r="Q14" s="57">
        <v>9.359</v>
      </c>
      <c r="R14" s="57">
        <v>8.4600000000000009</v>
      </c>
      <c r="S14" s="57">
        <v>4.6700000000000008</v>
      </c>
      <c r="T14" s="57">
        <v>0.74199999999999999</v>
      </c>
      <c r="U14" s="57">
        <v>14</v>
      </c>
      <c r="V14" s="57">
        <v>16.079999999999998</v>
      </c>
      <c r="W14" s="57">
        <v>18.920000000000002</v>
      </c>
      <c r="X14" s="57">
        <v>15.032</v>
      </c>
      <c r="Y14" s="57">
        <v>15.937000000000001</v>
      </c>
      <c r="Z14" s="58"/>
      <c r="AA14" s="59">
        <f t="shared" si="0"/>
        <v>152.40100000000004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19.241</v>
      </c>
      <c r="O16" s="62">
        <f t="shared" si="1"/>
        <v>28.582000000000001</v>
      </c>
      <c r="P16" s="62">
        <f t="shared" si="1"/>
        <v>1.3779999999999999</v>
      </c>
      <c r="Q16" s="62">
        <f t="shared" si="1"/>
        <v>9.359</v>
      </c>
      <c r="R16" s="62">
        <f t="shared" si="1"/>
        <v>8.4600000000000009</v>
      </c>
      <c r="S16" s="62">
        <f t="shared" si="1"/>
        <v>4.6700000000000008</v>
      </c>
      <c r="T16" s="62">
        <f t="shared" si="1"/>
        <v>0.74199999999999999</v>
      </c>
      <c r="U16" s="62">
        <f t="shared" si="1"/>
        <v>14</v>
      </c>
      <c r="V16" s="62">
        <f t="shared" si="1"/>
        <v>16.079999999999998</v>
      </c>
      <c r="W16" s="62">
        <f t="shared" si="1"/>
        <v>18.920000000000002</v>
      </c>
      <c r="X16" s="62">
        <f t="shared" si="1"/>
        <v>15.032</v>
      </c>
      <c r="Y16" s="62">
        <f t="shared" si="1"/>
        <v>15.937000000000001</v>
      </c>
      <c r="Z16" s="63" t="str">
        <f t="shared" si="1"/>
        <v/>
      </c>
      <c r="AA16" s="64">
        <f>SUM(AA10:AA15)</f>
        <v>152.40100000000004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5.7149999999999999</v>
      </c>
      <c r="O20" s="77">
        <v>11.952000000000002</v>
      </c>
      <c r="P20" s="77">
        <v>3.4219999999999997</v>
      </c>
      <c r="Q20" s="77">
        <v>0.68300000000000005</v>
      </c>
      <c r="R20" s="77"/>
      <c r="S20" s="77">
        <v>10</v>
      </c>
      <c r="T20" s="77">
        <v>11.121</v>
      </c>
      <c r="U20" s="77"/>
      <c r="V20" s="77">
        <v>5</v>
      </c>
      <c r="W20" s="77">
        <v>10</v>
      </c>
      <c r="X20" s="77">
        <v>5</v>
      </c>
      <c r="Y20" s="77">
        <v>11.074</v>
      </c>
      <c r="Z20" s="78"/>
      <c r="AA20" s="79">
        <f t="shared" si="2"/>
        <v>73.966999999999999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62.870999999999995</v>
      </c>
      <c r="O21" s="81">
        <v>104.574</v>
      </c>
      <c r="P21" s="81">
        <v>108.64500000000001</v>
      </c>
      <c r="Q21" s="81">
        <v>67.614000000000004</v>
      </c>
      <c r="R21" s="81">
        <v>11.77</v>
      </c>
      <c r="S21" s="81">
        <v>15.884</v>
      </c>
      <c r="T21" s="81">
        <v>40.062000000000005</v>
      </c>
      <c r="U21" s="81">
        <v>16.562999999999999</v>
      </c>
      <c r="V21" s="81">
        <v>5.6669999999999998</v>
      </c>
      <c r="W21" s="81">
        <v>8.5090000000000003</v>
      </c>
      <c r="X21" s="81">
        <v>16.34</v>
      </c>
      <c r="Y21" s="81">
        <v>33.826000000000001</v>
      </c>
      <c r="Z21" s="78"/>
      <c r="AA21" s="79">
        <f t="shared" si="2"/>
        <v>492.32500000000005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68.585999999999999</v>
      </c>
      <c r="O25" s="88">
        <f t="shared" si="3"/>
        <v>116.526</v>
      </c>
      <c r="P25" s="88">
        <f t="shared" si="3"/>
        <v>112.06700000000001</v>
      </c>
      <c r="Q25" s="88">
        <f t="shared" si="3"/>
        <v>68.297000000000011</v>
      </c>
      <c r="R25" s="88">
        <f t="shared" si="3"/>
        <v>11.77</v>
      </c>
      <c r="S25" s="88">
        <f t="shared" si="3"/>
        <v>25.884</v>
      </c>
      <c r="T25" s="88">
        <f t="shared" si="3"/>
        <v>51.183000000000007</v>
      </c>
      <c r="U25" s="88">
        <f t="shared" si="3"/>
        <v>16.562999999999999</v>
      </c>
      <c r="V25" s="88">
        <f t="shared" si="3"/>
        <v>10.667</v>
      </c>
      <c r="W25" s="88">
        <f t="shared" si="3"/>
        <v>18.509</v>
      </c>
      <c r="X25" s="88">
        <f t="shared" si="3"/>
        <v>21.34</v>
      </c>
      <c r="Y25" s="88">
        <f t="shared" si="3"/>
        <v>44.9</v>
      </c>
      <c r="Z25" s="89">
        <f t="shared" si="3"/>
        <v>0</v>
      </c>
      <c r="AA25" s="90">
        <f t="shared" si="3"/>
        <v>566.29200000000003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87.826999999999998</v>
      </c>
      <c r="O29" s="77">
        <v>145.108</v>
      </c>
      <c r="P29" s="77">
        <v>113.44499999999999</v>
      </c>
      <c r="Q29" s="77">
        <v>77.656000000000006</v>
      </c>
      <c r="R29" s="77">
        <v>20.23</v>
      </c>
      <c r="S29" s="77">
        <v>30.553999999999998</v>
      </c>
      <c r="T29" s="77">
        <v>51.924999999999997</v>
      </c>
      <c r="U29" s="77">
        <v>30.562999999999999</v>
      </c>
      <c r="V29" s="77">
        <v>26.747</v>
      </c>
      <c r="W29" s="77">
        <v>37.429000000000002</v>
      </c>
      <c r="X29" s="77">
        <v>36.372</v>
      </c>
      <c r="Y29" s="77">
        <v>60.837000000000003</v>
      </c>
      <c r="Z29" s="78"/>
      <c r="AA29" s="79">
        <f>SUM(B29:Z29)</f>
        <v>718.69299999999987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87.826999999999998</v>
      </c>
      <c r="O31" s="62">
        <f t="shared" si="4"/>
        <v>145.108</v>
      </c>
      <c r="P31" s="62">
        <f t="shared" si="4"/>
        <v>113.44499999999999</v>
      </c>
      <c r="Q31" s="62">
        <f t="shared" si="4"/>
        <v>77.656000000000006</v>
      </c>
      <c r="R31" s="62">
        <f t="shared" si="4"/>
        <v>20.23</v>
      </c>
      <c r="S31" s="62">
        <f t="shared" si="4"/>
        <v>30.553999999999998</v>
      </c>
      <c r="T31" s="62">
        <f t="shared" si="4"/>
        <v>51.924999999999997</v>
      </c>
      <c r="U31" s="62">
        <f t="shared" si="4"/>
        <v>30.562999999999999</v>
      </c>
      <c r="V31" s="62">
        <f t="shared" si="4"/>
        <v>26.747</v>
      </c>
      <c r="W31" s="62">
        <f t="shared" si="4"/>
        <v>37.429000000000002</v>
      </c>
      <c r="X31" s="62">
        <f t="shared" si="4"/>
        <v>36.372</v>
      </c>
      <c r="Y31" s="62">
        <f t="shared" si="4"/>
        <v>60.837000000000003</v>
      </c>
      <c r="Z31" s="63">
        <f t="shared" si="4"/>
        <v>0</v>
      </c>
      <c r="AA31" s="64">
        <f t="shared" si="4"/>
        <v>718.69299999999987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29.8</v>
      </c>
      <c r="T38" s="99"/>
      <c r="U38" s="99"/>
      <c r="V38" s="99"/>
      <c r="W38" s="99"/>
      <c r="X38" s="99"/>
      <c r="Y38" s="99"/>
      <c r="Z38" s="100"/>
      <c r="AA38" s="79">
        <f t="shared" si="5"/>
        <v>29.8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29.8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29.8</v>
      </c>
      <c r="T46" s="99"/>
      <c r="U46" s="99"/>
      <c r="V46" s="99"/>
      <c r="W46" s="99"/>
      <c r="X46" s="99"/>
      <c r="Y46" s="99"/>
      <c r="Z46" s="100"/>
      <c r="AA46" s="79">
        <f t="shared" si="7"/>
        <v>29.8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29.8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29.8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87.826999999999998</v>
      </c>
      <c r="O51" s="88">
        <f t="shared" si="10"/>
        <v>145.108</v>
      </c>
      <c r="P51" s="88">
        <f t="shared" si="10"/>
        <v>113.44500000000001</v>
      </c>
      <c r="Q51" s="88">
        <f t="shared" si="10"/>
        <v>77.656000000000006</v>
      </c>
      <c r="R51" s="88">
        <f t="shared" si="10"/>
        <v>20.23</v>
      </c>
      <c r="S51" s="88">
        <f t="shared" si="10"/>
        <v>60.353999999999999</v>
      </c>
      <c r="T51" s="88">
        <f t="shared" si="10"/>
        <v>51.925000000000004</v>
      </c>
      <c r="U51" s="88">
        <f t="shared" si="10"/>
        <v>30.562999999999999</v>
      </c>
      <c r="V51" s="88">
        <f t="shared" si="10"/>
        <v>26.747</v>
      </c>
      <c r="W51" s="88">
        <f t="shared" si="10"/>
        <v>37.429000000000002</v>
      </c>
      <c r="X51" s="88">
        <f t="shared" si="10"/>
        <v>36.372</v>
      </c>
      <c r="Y51" s="88">
        <f t="shared" si="10"/>
        <v>60.837000000000003</v>
      </c>
      <c r="Z51" s="89">
        <f t="shared" si="10"/>
        <v>0</v>
      </c>
      <c r="AA51" s="104">
        <f>SUM(B51:Z51)</f>
        <v>748.49299999999982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29.8</v>
      </c>
      <c r="T4" s="18"/>
      <c r="U4" s="18">
        <v>-25.1</v>
      </c>
      <c r="V4" s="18">
        <v>-21.7</v>
      </c>
      <c r="W4" s="18">
        <v>-6.1</v>
      </c>
      <c r="X4" s="18">
        <v>-30.7</v>
      </c>
      <c r="Y4" s="18"/>
      <c r="Z4" s="19"/>
      <c r="AA4" s="111">
        <f>SUM(B4:Z4)</f>
        <v>-53.8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19.5</v>
      </c>
      <c r="O7" s="117">
        <v>41.6</v>
      </c>
      <c r="P7" s="117">
        <v>60.72</v>
      </c>
      <c r="Q7" s="117">
        <v>67.75</v>
      </c>
      <c r="R7" s="117">
        <v>68.819999999999993</v>
      </c>
      <c r="S7" s="117">
        <v>69.92</v>
      </c>
      <c r="T7" s="117">
        <v>78.150000000000006</v>
      </c>
      <c r="U7" s="117">
        <v>111.3</v>
      </c>
      <c r="V7" s="117">
        <v>99.02</v>
      </c>
      <c r="W7" s="117">
        <v>79.67</v>
      </c>
      <c r="X7" s="117">
        <v>74.67</v>
      </c>
      <c r="Y7" s="117">
        <v>67.319999999999993</v>
      </c>
      <c r="Z7" s="118"/>
      <c r="AA7" s="119">
        <f>IF(SUM(B7:Z7)&lt;&gt;0,AVERAGEIF(B7:Z7,"&lt;&gt;"""),"")</f>
        <v>69.86999999999999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25.1</v>
      </c>
      <c r="V15" s="133">
        <v>21.7</v>
      </c>
      <c r="W15" s="133">
        <v>6.1</v>
      </c>
      <c r="X15" s="133">
        <v>30.7</v>
      </c>
      <c r="Y15" s="133"/>
      <c r="Z15" s="131"/>
      <c r="AA15" s="132">
        <f t="shared" si="0"/>
        <v>83.6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25.1</v>
      </c>
      <c r="V16" s="135">
        <f t="shared" si="1"/>
        <v>21.7</v>
      </c>
      <c r="W16" s="135">
        <f t="shared" si="1"/>
        <v>6.1</v>
      </c>
      <c r="X16" s="135">
        <f t="shared" si="1"/>
        <v>30.7</v>
      </c>
      <c r="Y16" s="135">
        <f t="shared" si="1"/>
        <v>0</v>
      </c>
      <c r="Z16" s="136" t="str">
        <f t="shared" si="1"/>
        <v/>
      </c>
      <c r="AA16" s="90">
        <f t="shared" si="0"/>
        <v>83.6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29.8</v>
      </c>
      <c r="T23" s="133"/>
      <c r="U23" s="133"/>
      <c r="V23" s="133"/>
      <c r="W23" s="133"/>
      <c r="X23" s="133"/>
      <c r="Y23" s="133"/>
      <c r="Z23" s="131"/>
      <c r="AA23" s="132">
        <f t="shared" si="2"/>
        <v>29.8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29.8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2024-04-03T08:18:03Z</dcterms:created>
  <dcterms:modified xsi:type="dcterms:W3CDTF">2024-04-03T08:18:04Z</dcterms:modified>
</cp:coreProperties>
</file>