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<sst xmlns="http://schemas.openxmlformats.org/spreadsheetml/2006/main" count="117" uniqueCount="53">
  <si>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30/03/2024 11:20:58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</si>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</sst>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82-44F4-B340-CC03A619F9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82-44F4-B340-CC03A619F9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9.2799999999999994</c:v>
                </c:pt>
                <c:pt idx="17">
                  <c:v>20.908000000000001</c:v>
                </c:pt>
                <c:pt idx="18">
                  <c:v>6.1749999999999998</c:v>
                </c:pt>
                <c:pt idx="19">
                  <c:v>14.946999999999999</c:v>
                </c:pt>
                <c:pt idx="20">
                  <c:v>9.1850000000000005</c:v>
                </c:pt>
                <c:pt idx="21">
                  <c:v>19.05</c:v>
                </c:pt>
                <c:pt idx="22">
                  <c:v>27.658999999999999</c:v>
                </c:pt>
                <c:pt idx="23">
                  <c:v>15.867000000000001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82-44F4-B340-CC03A619F9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3.8</c:v>
                </c:pt>
                <c:pt idx="15">
                  <c:v>0</c:v>
                </c:pt>
                <c:pt idx="16">
                  <c:v>34.799999999999997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82-44F4-B340-CC03A619F9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17.114999999999998</c:v>
                </c:pt>
                <c:pt idx="14">
                  <c:v>10.771999999999998</c:v>
                </c:pt>
                <c:pt idx="15">
                  <c:v>19.975999999999999</c:v>
                </c:pt>
                <c:pt idx="16">
                  <c:v>8.5539999999999985</c:v>
                </c:pt>
                <c:pt idx="17">
                  <c:v>3.0000000000000001E-3</c:v>
                </c:pt>
                <c:pt idx="18">
                  <c:v>17.271999999999998</c:v>
                </c:pt>
                <c:pt idx="19">
                  <c:v>8.6890000000000001</c:v>
                </c:pt>
                <c:pt idx="20">
                  <c:v>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82-44F4-B340-CC03A619F9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82-44F4-B340-CC03A619F9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82-44F4-B340-CC03A619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1.2279999999999998</c:v>
                </c:pt>
                <c:pt idx="13">
                  <c:v>24.574999999999996</c:v>
                </c:pt>
                <c:pt idx="14">
                  <c:v>15.264999999999999</c:v>
                </c:pt>
                <c:pt idx="15">
                  <c:v>21.403999999999996</c:v>
                </c:pt>
                <c:pt idx="16">
                  <c:v>52.665999999999997</c:v>
                </c:pt>
                <c:pt idx="17">
                  <c:v>21.661999999999999</c:v>
                </c:pt>
                <c:pt idx="18">
                  <c:v>24</c:v>
                </c:pt>
                <c:pt idx="19">
                  <c:v>24</c:v>
                </c:pt>
                <c:pt idx="20">
                  <c:v>17.202999999999999</c:v>
                </c:pt>
                <c:pt idx="21">
                  <c:v>19.318000000000001</c:v>
                </c:pt>
                <c:pt idx="22">
                  <c:v>28.204000000000001</c:v>
                </c:pt>
                <c:pt idx="23">
                  <c:v>16.346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82-44F4-B340-CC03A619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</c:v>
                </c:pt>
                <c:pt idx="13">
                  <c:v>0.51</c:v>
                </c:pt>
                <c:pt idx="14">
                  <c:v>2.4</c:v>
                </c:pt>
                <c:pt idx="15">
                  <c:v>36</c:v>
                </c:pt>
                <c:pt idx="16">
                  <c:v>70.5</c:v>
                </c:pt>
                <c:pt idx="17">
                  <c:v>67.2</c:v>
                </c:pt>
                <c:pt idx="18">
                  <c:v>91.32</c:v>
                </c:pt>
                <c:pt idx="19">
                  <c:v>99.4</c:v>
                </c:pt>
                <c:pt idx="20">
                  <c:v>73.38</c:v>
                </c:pt>
                <c:pt idx="21">
                  <c:v>62.99</c:v>
                </c:pt>
                <c:pt idx="22">
                  <c:v>59.51</c:v>
                </c:pt>
                <c:pt idx="23">
                  <c:v>58.7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82-44F4-B340-CC03A619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1.228</v>
      </c>
      <c r="O4" s="18">
        <v>24.573999999999998</v>
      </c>
      <c r="P4" s="18">
        <v>15.218999999999998</v>
      </c>
      <c r="Q4" s="18">
        <v>21.367000000000001</v>
      </c>
      <c r="R4" s="18">
        <v>52.633999999999993</v>
      </c>
      <c r="S4" s="18">
        <v>21.662000000000003</v>
      </c>
      <c r="T4" s="18">
        <v>24</v>
      </c>
      <c r="U4" s="18">
        <v>24</v>
      </c>
      <c r="V4" s="18">
        <v>17.203000000000003</v>
      </c>
      <c r="W4" s="18">
        <v>19.318000000000001</v>
      </c>
      <c r="X4" s="18">
        <v>28.204000000000001</v>
      </c>
      <c r="Y4" s="18">
        <v>16.346</v>
      </c>
      <c r="Z4" s="19"/>
      <c r="AA4" s="20">
        <f>SUM(B4:Z4)</f>
        <v>265.755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0.51</v>
      </c>
      <c r="P7" s="28">
        <v>2.4</v>
      </c>
      <c r="Q7" s="28">
        <v>36</v>
      </c>
      <c r="R7" s="28">
        <v>70.5</v>
      </c>
      <c r="S7" s="28">
        <v>67.2</v>
      </c>
      <c r="T7" s="28">
        <v>91.32</v>
      </c>
      <c r="U7" s="28">
        <v>99.4</v>
      </c>
      <c r="V7" s="28">
        <v>73.38</v>
      </c>
      <c r="W7" s="28">
        <v>62.99</v>
      </c>
      <c r="X7" s="28">
        <v>59.51</v>
      </c>
      <c r="Y7" s="28">
        <v>58.7</v>
      </c>
      <c r="Z7" s="29"/>
      <c r="AA7" s="30">
        <f>IF(SUM(B7:Z7)&lt;&gt;0,AVERAGEIF(B7:Z7,"&lt;&gt;"""),"")</f>
        <v>51.825833333333343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9.2799999999999994</v>
      </c>
      <c r="S12" s="52">
        <v>20.908000000000001</v>
      </c>
      <c r="T12" s="52">
        <v>6.1749999999999998</v>
      </c>
      <c r="U12" s="52">
        <v>14.946999999999999</v>
      </c>
      <c r="V12" s="52">
        <v>9.1850000000000005</v>
      </c>
      <c r="W12" s="52">
        <v>19.05</v>
      </c>
      <c r="X12" s="52">
        <v>27.658999999999999</v>
      </c>
      <c r="Y12" s="52">
        <v>15.867000000000001</v>
      </c>
      <c r="Z12" s="53"/>
      <c r="AA12" s="54">
        <f t="shared" si="0"/>
        <v>123.07100000000001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17.114999999999998</v>
      </c>
      <c r="P14" s="57">
        <v>10.771999999999998</v>
      </c>
      <c r="Q14" s="57">
        <v>19.975999999999999</v>
      </c>
      <c r="R14" s="57">
        <v>8.5539999999999985</v>
      </c>
      <c r="S14" s="57">
        <v>3.0000000000000001E-3</v>
      </c>
      <c r="T14" s="57">
        <v>17.271999999999998</v>
      </c>
      <c r="U14" s="57">
        <v>8.6890000000000001</v>
      </c>
      <c r="V14" s="57">
        <v>7.75</v>
      </c>
      <c r="W14" s="57"/>
      <c r="X14" s="57"/>
      <c r="Y14" s="57"/>
      <c r="Z14" s="58"/>
      <c r="AA14" s="59">
        <f t="shared" si="0"/>
        <v>90.131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17.114999999999998</v>
      </c>
      <c r="P16" s="62">
        <f t="shared" si="1"/>
        <v>10.771999999999998</v>
      </c>
      <c r="Q16" s="62">
        <f t="shared" si="1"/>
        <v>19.975999999999999</v>
      </c>
      <c r="R16" s="62">
        <f t="shared" si="1"/>
        <v>17.833999999999996</v>
      </c>
      <c r="S16" s="62">
        <f t="shared" si="1"/>
        <v>20.911000000000001</v>
      </c>
      <c r="T16" s="62">
        <f t="shared" si="1"/>
        <v>23.446999999999999</v>
      </c>
      <c r="U16" s="62">
        <f t="shared" si="1"/>
        <v>23.635999999999999</v>
      </c>
      <c r="V16" s="62">
        <f t="shared" si="1"/>
        <v>16.935000000000002</v>
      </c>
      <c r="W16" s="62">
        <f t="shared" si="1"/>
        <v>19.05</v>
      </c>
      <c r="X16" s="62">
        <f t="shared" si="1"/>
        <v>27.658999999999999</v>
      </c>
      <c r="Y16" s="62">
        <f t="shared" si="1"/>
        <v>15.867000000000001</v>
      </c>
      <c r="Z16" s="63" t="str">
        <f t="shared" si="1"/>
        <v/>
      </c>
      <c r="AA16" s="64">
        <f>SUM(AA10:AA15)</f>
        <v>213.202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0.32900000000000001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0.32900000000000001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1.228</v>
      </c>
      <c r="O21" s="81">
        <v>7.4589999999999996</v>
      </c>
      <c r="P21" s="81">
        <v>0.64700000000000002</v>
      </c>
      <c r="Q21" s="81">
        <v>1.0620000000000001</v>
      </c>
      <c r="R21" s="81"/>
      <c r="S21" s="81">
        <v>0.751</v>
      </c>
      <c r="T21" s="81">
        <v>0.55300000000000005</v>
      </c>
      <c r="U21" s="81">
        <v>0.36399999999999999</v>
      </c>
      <c r="V21" s="81">
        <v>0.26800000000000002</v>
      </c>
      <c r="W21" s="81">
        <v>0.26800000000000002</v>
      </c>
      <c r="X21" s="81">
        <v>0.54500000000000004</v>
      </c>
      <c r="Y21" s="81">
        <v>0.47899999999999998</v>
      </c>
      <c r="Z21" s="78"/>
      <c r="AA21" s="79">
        <f t="shared" si="2"/>
        <v>13.624000000000001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1.228</v>
      </c>
      <c r="O25" s="88">
        <f t="shared" si="3"/>
        <v>7.4589999999999996</v>
      </c>
      <c r="P25" s="88">
        <f t="shared" si="3"/>
        <v>0.64700000000000002</v>
      </c>
      <c r="Q25" s="88">
        <f t="shared" si="3"/>
        <v>1.391</v>
      </c>
      <c r="R25" s="88">
        <f t="shared" si="3"/>
        <v>0</v>
      </c>
      <c r="S25" s="88">
        <f t="shared" si="3"/>
        <v>0.751</v>
      </c>
      <c r="T25" s="88">
        <f t="shared" si="3"/>
        <v>0.55300000000000005</v>
      </c>
      <c r="U25" s="88">
        <f t="shared" si="3"/>
        <v>0.36399999999999999</v>
      </c>
      <c r="V25" s="88">
        <f t="shared" si="3"/>
        <v>0.26800000000000002</v>
      </c>
      <c r="W25" s="88">
        <f t="shared" si="3"/>
        <v>0.26800000000000002</v>
      </c>
      <c r="X25" s="88">
        <f t="shared" si="3"/>
        <v>0.54500000000000004</v>
      </c>
      <c r="Y25" s="88">
        <f t="shared" si="3"/>
        <v>0.47899999999999998</v>
      </c>
      <c r="Z25" s="89" t="str">
        <f t="shared" si="3"/>
        <v/>
      </c>
      <c r="AA25" s="90">
        <f>SUM(AA19:AA24)</f>
        <v>13.953000000000001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1.228</v>
      </c>
      <c r="O29" s="77">
        <v>24.574000000000002</v>
      </c>
      <c r="P29" s="77">
        <v>11.419</v>
      </c>
      <c r="Q29" s="77">
        <v>21.367000000000001</v>
      </c>
      <c r="R29" s="77">
        <v>17.834</v>
      </c>
      <c r="S29" s="77">
        <v>21.661999999999999</v>
      </c>
      <c r="T29" s="77">
        <v>24</v>
      </c>
      <c r="U29" s="77">
        <v>24</v>
      </c>
      <c r="V29" s="77">
        <v>17.202999999999999</v>
      </c>
      <c r="W29" s="77">
        <v>19.318000000000001</v>
      </c>
      <c r="X29" s="77">
        <v>28.204000000000001</v>
      </c>
      <c r="Y29" s="77">
        <v>16.346</v>
      </c>
      <c r="Z29" s="78"/>
      <c r="AA29" s="79">
        <f>SUM(B29:Z29)</f>
        <v>227.15500000000003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1.228</v>
      </c>
      <c r="O31" s="62">
        <f t="shared" si="4"/>
        <v>24.574000000000002</v>
      </c>
      <c r="P31" s="62">
        <f t="shared" si="4"/>
        <v>11.419</v>
      </c>
      <c r="Q31" s="62">
        <f t="shared" si="4"/>
        <v>21.367000000000001</v>
      </c>
      <c r="R31" s="62">
        <f t="shared" si="4"/>
        <v>17.834</v>
      </c>
      <c r="S31" s="62">
        <f t="shared" si="4"/>
        <v>21.661999999999999</v>
      </c>
      <c r="T31" s="62">
        <f t="shared" si="4"/>
        <v>24</v>
      </c>
      <c r="U31" s="62">
        <f t="shared" si="4"/>
        <v>24</v>
      </c>
      <c r="V31" s="62">
        <f t="shared" si="4"/>
        <v>17.202999999999999</v>
      </c>
      <c r="W31" s="62">
        <f t="shared" si="4"/>
        <v>19.318000000000001</v>
      </c>
      <c r="X31" s="62">
        <f t="shared" si="4"/>
        <v>28.204000000000001</v>
      </c>
      <c r="Y31" s="62">
        <f t="shared" si="4"/>
        <v>16.346</v>
      </c>
      <c r="Z31" s="63" t="str">
        <f t="shared" si="4"/>
        <v/>
      </c>
      <c r="AA31" s="64">
        <f>SUM(AA28:AA30)</f>
        <v>227.15500000000003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3.8</v>
      </c>
      <c r="Q38" s="99"/>
      <c r="R38" s="99">
        <v>34.799999999999997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38.599999999999994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3.8</v>
      </c>
      <c r="Q39" s="88">
        <f t="shared" si="6"/>
        <v>0</v>
      </c>
      <c r="R39" s="88">
        <f t="shared" si="6"/>
        <v>34.799999999999997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3.8</v>
      </c>
      <c r="Q46" s="99"/>
      <c r="R46" s="99">
        <v>34.799999999999997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3.8</v>
      </c>
      <c r="Q48" s="88">
        <f t="shared" si="8"/>
        <v>0</v>
      </c>
      <c r="R48" s="88">
        <f t="shared" si="8"/>
        <v>34.799999999999997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38.599999999999994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1.228</v>
      </c>
      <c r="O51" s="88">
        <f t="shared" si="10"/>
        <v>24.573999999999998</v>
      </c>
      <c r="P51" s="88">
        <f t="shared" si="10"/>
        <v>15.218999999999998</v>
      </c>
      <c r="Q51" s="88">
        <f t="shared" si="10"/>
        <v>21.366999999999997</v>
      </c>
      <c r="R51" s="88">
        <f t="shared" si="10"/>
        <v>52.633999999999993</v>
      </c>
      <c r="S51" s="88">
        <f t="shared" si="10"/>
        <v>21.662000000000003</v>
      </c>
      <c r="T51" s="88">
        <f t="shared" si="10"/>
        <v>24</v>
      </c>
      <c r="U51" s="88">
        <f t="shared" si="10"/>
        <v>24</v>
      </c>
      <c r="V51" s="88">
        <f t="shared" si="10"/>
        <v>17.203000000000003</v>
      </c>
      <c r="W51" s="88">
        <f t="shared" si="10"/>
        <v>19.318000000000001</v>
      </c>
      <c r="X51" s="88">
        <f t="shared" si="10"/>
        <v>28.204000000000001</v>
      </c>
      <c r="Y51" s="88">
        <f t="shared" si="10"/>
        <v>16.346</v>
      </c>
      <c r="Z51" s="89" t="str">
        <f t="shared" si="10"/>
        <v/>
      </c>
      <c r="AA51" s="104">
        <f>SUM(B51:Z51)</f>
        <v>265.755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1.2279999999999998</v>
      </c>
      <c r="O4" s="18">
        <v>24.574999999999996</v>
      </c>
      <c r="P4" s="18">
        <v>15.264999999999999</v>
      </c>
      <c r="Q4" s="18">
        <v>21.403999999999996</v>
      </c>
      <c r="R4" s="18">
        <v>52.665999999999997</v>
      </c>
      <c r="S4" s="18">
        <v>21.661999999999999</v>
      </c>
      <c r="T4" s="18">
        <v>24</v>
      </c>
      <c r="U4" s="18">
        <v>24</v>
      </c>
      <c r="V4" s="18">
        <v>17.202999999999999</v>
      </c>
      <c r="W4" s="18">
        <v>19.318000000000001</v>
      </c>
      <c r="X4" s="18">
        <v>28.204000000000001</v>
      </c>
      <c r="Y4" s="18">
        <v>16.346</v>
      </c>
      <c r="Z4" s="19"/>
      <c r="AA4" s="20">
        <f>SUM(B4:Z4)</f>
        <v>265.87099999999998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0.51</v>
      </c>
      <c r="P7" s="28">
        <v>2.4</v>
      </c>
      <c r="Q7" s="28">
        <v>36</v>
      </c>
      <c r="R7" s="28">
        <v>70.5</v>
      </c>
      <c r="S7" s="28">
        <v>67.2</v>
      </c>
      <c r="T7" s="28">
        <v>91.32</v>
      </c>
      <c r="U7" s="28">
        <v>99.4</v>
      </c>
      <c r="V7" s="28">
        <v>73.38</v>
      </c>
      <c r="W7" s="28">
        <v>62.99</v>
      </c>
      <c r="X7" s="28">
        <v>59.51</v>
      </c>
      <c r="Y7" s="28">
        <v>58.7</v>
      </c>
      <c r="Z7" s="29"/>
      <c r="AA7" s="30">
        <f>IF(SUM(B7:Z7)&lt;&gt;0,AVERAGEIF(B7:Z7,"&lt;&gt;"""),"")</f>
        <v>51.825833333333343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1.2279999999999998</v>
      </c>
      <c r="O14" s="57">
        <v>6.875</v>
      </c>
      <c r="P14" s="57">
        <v>14</v>
      </c>
      <c r="Q14" s="57">
        <v>14</v>
      </c>
      <c r="R14" s="57">
        <v>24.935000000000002</v>
      </c>
      <c r="S14" s="57">
        <v>17.672000000000001</v>
      </c>
      <c r="T14" s="57">
        <v>24</v>
      </c>
      <c r="U14" s="57">
        <v>24</v>
      </c>
      <c r="V14" s="57">
        <v>17.202999999999999</v>
      </c>
      <c r="W14" s="57">
        <v>16.763000000000002</v>
      </c>
      <c r="X14" s="57">
        <v>20.853999999999999</v>
      </c>
      <c r="Y14" s="57">
        <v>16.346</v>
      </c>
      <c r="Z14" s="58"/>
      <c r="AA14" s="59">
        <f t="shared" si="0"/>
        <v>197.87600000000003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1.2279999999999998</v>
      </c>
      <c r="O16" s="62">
        <f t="shared" si="1"/>
        <v>6.875</v>
      </c>
      <c r="P16" s="62">
        <f t="shared" si="1"/>
        <v>14</v>
      </c>
      <c r="Q16" s="62">
        <f t="shared" si="1"/>
        <v>14</v>
      </c>
      <c r="R16" s="62">
        <f t="shared" si="1"/>
        <v>24.935000000000002</v>
      </c>
      <c r="S16" s="62">
        <f t="shared" si="1"/>
        <v>17.672000000000001</v>
      </c>
      <c r="T16" s="62">
        <f t="shared" si="1"/>
        <v>24</v>
      </c>
      <c r="U16" s="62">
        <f t="shared" si="1"/>
        <v>24</v>
      </c>
      <c r="V16" s="62">
        <f t="shared" si="1"/>
        <v>17.202999999999999</v>
      </c>
      <c r="W16" s="62">
        <f t="shared" si="1"/>
        <v>16.763000000000002</v>
      </c>
      <c r="X16" s="62">
        <f t="shared" si="1"/>
        <v>20.853999999999999</v>
      </c>
      <c r="Y16" s="62">
        <f t="shared" si="1"/>
        <v>16.346</v>
      </c>
      <c r="Z16" s="63" t="str">
        <f t="shared" si="1"/>
        <v/>
      </c>
      <c r="AA16" s="64">
        <f>SUM(AA10:AA15)</f>
        <v>197.87600000000003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0.48199999999999998</v>
      </c>
      <c r="Q20" s="77">
        <v>0.46400000000000002</v>
      </c>
      <c r="R20" s="77">
        <v>2.2869999999999999</v>
      </c>
      <c r="S20" s="77">
        <v>1.68</v>
      </c>
      <c r="T20" s="77"/>
      <c r="U20" s="77"/>
      <c r="V20" s="77"/>
      <c r="W20" s="77">
        <v>0.91</v>
      </c>
      <c r="X20" s="77">
        <v>2.85</v>
      </c>
      <c r="Y20" s="77"/>
      <c r="Z20" s="78"/>
      <c r="AA20" s="79">
        <f t="shared" si="2"/>
        <v>8.673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0.78300000000000003</v>
      </c>
      <c r="Q21" s="81">
        <v>0.74</v>
      </c>
      <c r="R21" s="81">
        <v>25.443999999999999</v>
      </c>
      <c r="S21" s="81">
        <v>2.31</v>
      </c>
      <c r="T21" s="81"/>
      <c r="U21" s="81"/>
      <c r="V21" s="81"/>
      <c r="W21" s="81">
        <v>1.645</v>
      </c>
      <c r="X21" s="81">
        <v>4.5</v>
      </c>
      <c r="Y21" s="81"/>
      <c r="Z21" s="78"/>
      <c r="AA21" s="79">
        <f t="shared" si="2"/>
        <v>35.421999999999997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1.2650000000000001</v>
      </c>
      <c r="Q25" s="88">
        <f t="shared" si="3"/>
        <v>1.204</v>
      </c>
      <c r="R25" s="88">
        <f t="shared" si="3"/>
        <v>27.730999999999998</v>
      </c>
      <c r="S25" s="88">
        <f t="shared" si="3"/>
        <v>3.99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2.5550000000000002</v>
      </c>
      <c r="X25" s="88">
        <f t="shared" si="3"/>
        <v>7.35</v>
      </c>
      <c r="Y25" s="88">
        <f t="shared" si="3"/>
        <v>0</v>
      </c>
      <c r="Z25" s="89">
        <f t="shared" si="3"/>
        <v>0</v>
      </c>
      <c r="AA25" s="90">
        <f t="shared" si="3"/>
        <v>44.094999999999999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1.228</v>
      </c>
      <c r="O29" s="77">
        <v>6.875</v>
      </c>
      <c r="P29" s="77">
        <v>15.265000000000001</v>
      </c>
      <c r="Q29" s="77">
        <v>15.204000000000001</v>
      </c>
      <c r="R29" s="77">
        <v>52.665999999999997</v>
      </c>
      <c r="S29" s="77">
        <v>21.661999999999999</v>
      </c>
      <c r="T29" s="77">
        <v>24</v>
      </c>
      <c r="U29" s="77">
        <v>24</v>
      </c>
      <c r="V29" s="77">
        <v>17.202999999999999</v>
      </c>
      <c r="W29" s="77">
        <v>19.318000000000001</v>
      </c>
      <c r="X29" s="77">
        <v>28.204000000000001</v>
      </c>
      <c r="Y29" s="77">
        <v>16.346</v>
      </c>
      <c r="Z29" s="78"/>
      <c r="AA29" s="79">
        <f>SUM(B29:Z29)</f>
        <v>241.97100000000003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1.228</v>
      </c>
      <c r="O31" s="62">
        <f t="shared" si="4"/>
        <v>6.875</v>
      </c>
      <c r="P31" s="62">
        <f t="shared" si="4"/>
        <v>15.265000000000001</v>
      </c>
      <c r="Q31" s="62">
        <f t="shared" si="4"/>
        <v>15.204000000000001</v>
      </c>
      <c r="R31" s="62">
        <f t="shared" si="4"/>
        <v>52.665999999999997</v>
      </c>
      <c r="S31" s="62">
        <f t="shared" si="4"/>
        <v>21.661999999999999</v>
      </c>
      <c r="T31" s="62">
        <f t="shared" si="4"/>
        <v>24</v>
      </c>
      <c r="U31" s="62">
        <f t="shared" si="4"/>
        <v>24</v>
      </c>
      <c r="V31" s="62">
        <f t="shared" si="4"/>
        <v>17.202999999999999</v>
      </c>
      <c r="W31" s="62">
        <f t="shared" si="4"/>
        <v>19.318000000000001</v>
      </c>
      <c r="X31" s="62">
        <f t="shared" si="4"/>
        <v>28.204000000000001</v>
      </c>
      <c r="Y31" s="62">
        <f t="shared" si="4"/>
        <v>16.346</v>
      </c>
      <c r="Z31" s="63">
        <f t="shared" si="4"/>
        <v>0</v>
      </c>
      <c r="AA31" s="64">
        <f t="shared" si="4"/>
        <v>241.97100000000003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17.7</v>
      </c>
      <c r="P38" s="99"/>
      <c r="Q38" s="99">
        <v>6.2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17.7</v>
      </c>
      <c r="P39" s="88">
        <f t="shared" si="6"/>
        <v>0</v>
      </c>
      <c r="Q39" s="88">
        <f t="shared" si="6"/>
        <v>6.2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17.7</v>
      </c>
      <c r="P46" s="99"/>
      <c r="Q46" s="99">
        <v>6.2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17.7</v>
      </c>
      <c r="P48" s="88">
        <f t="shared" si="8"/>
        <v>0</v>
      </c>
      <c r="Q48" s="88">
        <f t="shared" si="8"/>
        <v>6.2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1.2279999999999998</v>
      </c>
      <c r="O51" s="88">
        <f t="shared" si="10"/>
        <v>24.574999999999999</v>
      </c>
      <c r="P51" s="88">
        <f t="shared" si="10"/>
        <v>15.265000000000001</v>
      </c>
      <c r="Q51" s="88">
        <f t="shared" si="10"/>
        <v>21.404</v>
      </c>
      <c r="R51" s="88">
        <f t="shared" si="10"/>
        <v>52.665999999999997</v>
      </c>
      <c r="S51" s="88">
        <f t="shared" si="10"/>
        <v>21.661999999999999</v>
      </c>
      <c r="T51" s="88">
        <f t="shared" si="10"/>
        <v>24</v>
      </c>
      <c r="U51" s="88">
        <f t="shared" si="10"/>
        <v>24</v>
      </c>
      <c r="V51" s="88">
        <f t="shared" si="10"/>
        <v>17.202999999999999</v>
      </c>
      <c r="W51" s="88">
        <f t="shared" si="10"/>
        <v>19.318000000000001</v>
      </c>
      <c r="X51" s="88">
        <f t="shared" si="10"/>
        <v>28.204000000000001</v>
      </c>
      <c r="Y51" s="88">
        <f t="shared" si="10"/>
        <v>16.346</v>
      </c>
      <c r="Z51" s="89">
        <f t="shared" si="10"/>
        <v>0</v>
      </c>
      <c r="AA51" s="104">
        <f>SUM(B51:Z51)</f>
        <v>265.87099999999998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17.7</v>
      </c>
      <c r="P4" s="18">
        <v>-3.8</v>
      </c>
      <c r="Q4" s="18">
        <v>6.2</v>
      </c>
      <c r="R4" s="18">
        <v>-34.799999999999997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</v>
      </c>
      <c r="O7" s="117">
        <v>0.51</v>
      </c>
      <c r="P7" s="117">
        <v>2.4</v>
      </c>
      <c r="Q7" s="117">
        <v>36</v>
      </c>
      <c r="R7" s="117">
        <v>70.5</v>
      </c>
      <c r="S7" s="117">
        <v>67.2</v>
      </c>
      <c r="T7" s="117">
        <v>91.32</v>
      </c>
      <c r="U7" s="117">
        <v>99.4</v>
      </c>
      <c r="V7" s="117">
        <v>73.38</v>
      </c>
      <c r="W7" s="117">
        <v>62.99</v>
      </c>
      <c r="X7" s="117">
        <v>59.51</v>
      </c>
      <c r="Y7" s="117">
        <v>58.7</v>
      </c>
      <c r="Z7" s="118"/>
      <c r="AA7" s="119">
        <f>IF(SUM(B7:Z7)&lt;&gt;0,AVERAGEIF(B7:Z7,"&lt;&gt;"""),"")</f>
        <v>51.825833333333343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3.8</v>
      </c>
      <c r="Q15" s="133"/>
      <c r="R15" s="133">
        <v>34.799999999999997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38.599999999999994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3.8</v>
      </c>
      <c r="Q16" s="135">
        <f t="shared" si="1"/>
        <v>0</v>
      </c>
      <c r="R16" s="135">
        <f t="shared" si="1"/>
        <v>34.799999999999997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17.7</v>
      </c>
      <c r="P23" s="133"/>
      <c r="Q23" s="133">
        <v>6.2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17.7</v>
      </c>
      <c r="P24" s="135">
        <f t="shared" si="3"/>
        <v>0</v>
      </c>
      <c r="Q24" s="135">
        <f t="shared" si="3"/>
        <v>6.2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2024-03-30T09:20:58Z</dcterms:created>
  <dcterms:modified xsi:type="dcterms:W3CDTF">2024-03-30T09:20:59Z</dcterms:modified>
</cp:coreProperties>
</file>