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<sst xmlns="http://schemas.openxmlformats.org/spreadsheetml/2006/main" count="117" uniqueCount="53">
  <si>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28/03/2024 11:21:16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</si>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</sst>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FA8-44E5-B47F-7579BD84958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FA8-44E5-B47F-7579BD84958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7">
                  <c:v>29.279</c:v>
                </c:pt>
                <c:pt idx="18">
                  <c:v>7.2389999999999999</c:v>
                </c:pt>
                <c:pt idx="19">
                  <c:v>40</c:v>
                </c:pt>
                <c:pt idx="20">
                  <c:v>4.0750000000000002</c:v>
                </c:pt>
                <c:pt idx="21">
                  <c:v>17.375</c:v>
                </c:pt>
                <c:pt idx="22">
                  <c:v>24.306000000000001</c:v>
                </c:pt>
                <c:pt idx="23">
                  <c:v>29.343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A8-44E5-B47F-7579BD84958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25.2</c:v>
                </c:pt>
                <c:pt idx="15">
                  <c:v>5.8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FA8-44E5-B47F-7579BD84958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26.388999999999999</c:v>
                </c:pt>
                <c:pt idx="13">
                  <c:v>42.283000000000001</c:v>
                </c:pt>
                <c:pt idx="14">
                  <c:v>26.565999999999999</c:v>
                </c:pt>
                <c:pt idx="15">
                  <c:v>34.146999999999991</c:v>
                </c:pt>
                <c:pt idx="16">
                  <c:v>23.498000000000001</c:v>
                </c:pt>
                <c:pt idx="17">
                  <c:v>8.702</c:v>
                </c:pt>
                <c:pt idx="18">
                  <c:v>12.181999999999999</c:v>
                </c:pt>
                <c:pt idx="19">
                  <c:v>5.4050000000000002</c:v>
                </c:pt>
                <c:pt idx="20">
                  <c:v>7.3849999999999998</c:v>
                </c:pt>
                <c:pt idx="21">
                  <c:v>7.0010000000000003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FA8-44E5-B47F-7579BD84958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FA8-44E5-B47F-7579BD84958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FA8-44E5-B47F-7579BD849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36.71</c:v>
                </c:pt>
                <c:pt idx="13">
                  <c:v>53.725000000000001</c:v>
                </c:pt>
                <c:pt idx="14">
                  <c:v>63.168999999999997</c:v>
                </c:pt>
                <c:pt idx="15">
                  <c:v>51.069999999999993</c:v>
                </c:pt>
                <c:pt idx="16">
                  <c:v>33.061</c:v>
                </c:pt>
                <c:pt idx="17">
                  <c:v>48.942000000000007</c:v>
                </c:pt>
                <c:pt idx="18">
                  <c:v>32.530999999999999</c:v>
                </c:pt>
                <c:pt idx="19">
                  <c:v>58.745000000000005</c:v>
                </c:pt>
                <c:pt idx="20">
                  <c:v>32.5</c:v>
                </c:pt>
                <c:pt idx="21">
                  <c:v>39.704000000000001</c:v>
                </c:pt>
                <c:pt idx="22">
                  <c:v>38.031999999999996</c:v>
                </c:pt>
                <c:pt idx="23">
                  <c:v>41.365000000000002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FA8-44E5-B47F-7579BD849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0.2</c:v>
                </c:pt>
                <c:pt idx="13">
                  <c:v>0.38</c:v>
                </c:pt>
                <c:pt idx="14">
                  <c:v>1.44</c:v>
                </c:pt>
                <c:pt idx="15">
                  <c:v>11.38</c:v>
                </c:pt>
                <c:pt idx="16">
                  <c:v>38.700000000000003</c:v>
                </c:pt>
                <c:pt idx="17">
                  <c:v>62</c:v>
                </c:pt>
                <c:pt idx="18">
                  <c:v>77.86</c:v>
                </c:pt>
                <c:pt idx="19">
                  <c:v>81.66</c:v>
                </c:pt>
                <c:pt idx="20">
                  <c:v>77.2</c:v>
                </c:pt>
                <c:pt idx="21">
                  <c:v>63</c:v>
                </c:pt>
                <c:pt idx="22">
                  <c:v>66.62</c:v>
                </c:pt>
                <c:pt idx="23">
                  <c:v>63.53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FA8-44E5-B47F-7579BD8495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36.71</v>
      </c>
      <c r="O4" s="18">
        <v>53.724999999999994</v>
      </c>
      <c r="P4" s="18">
        <v>63.16899999999999</v>
      </c>
      <c r="Q4" s="18">
        <v>51.085999999999991</v>
      </c>
      <c r="R4" s="18">
        <v>33.061</v>
      </c>
      <c r="S4" s="18">
        <v>48.942</v>
      </c>
      <c r="T4" s="18">
        <v>32.530999999999999</v>
      </c>
      <c r="U4" s="18">
        <v>58.744999999999997</v>
      </c>
      <c r="V4" s="18">
        <v>32.5</v>
      </c>
      <c r="W4" s="18">
        <v>39.704000000000001</v>
      </c>
      <c r="X4" s="18">
        <v>38.032000000000004</v>
      </c>
      <c r="Y4" s="18">
        <v>41.365000000000002</v>
      </c>
      <c r="Z4" s="19"/>
      <c r="AA4" s="20">
        <f>SUM(B4:Z4)</f>
        <v>529.56999999999994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0.2</v>
      </c>
      <c r="O7" s="28">
        <v>0.38</v>
      </c>
      <c r="P7" s="28">
        <v>1.44</v>
      </c>
      <c r="Q7" s="28">
        <v>11.38</v>
      </c>
      <c r="R7" s="28">
        <v>38.700000000000003</v>
      </c>
      <c r="S7" s="28">
        <v>62</v>
      </c>
      <c r="T7" s="28">
        <v>77.86</v>
      </c>
      <c r="U7" s="28">
        <v>81.66</v>
      </c>
      <c r="V7" s="28">
        <v>77.2</v>
      </c>
      <c r="W7" s="28">
        <v>63</v>
      </c>
      <c r="X7" s="28">
        <v>66.62</v>
      </c>
      <c r="Y7" s="28">
        <v>63.53</v>
      </c>
      <c r="Z7" s="29"/>
      <c r="AA7" s="30">
        <f>IF(SUM(B7:Z7)&lt;&gt;0,AVERAGEIF(B7:Z7,"&lt;&gt;"""),"")</f>
        <v>45.330833333333338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29.279</v>
      </c>
      <c r="T12" s="52">
        <v>7.2389999999999999</v>
      </c>
      <c r="U12" s="52">
        <v>40</v>
      </c>
      <c r="V12" s="52">
        <v>4.0750000000000002</v>
      </c>
      <c r="W12" s="52">
        <v>17.375</v>
      </c>
      <c r="X12" s="52">
        <v>24.306000000000001</v>
      </c>
      <c r="Y12" s="52">
        <v>29.343</v>
      </c>
      <c r="Z12" s="53"/>
      <c r="AA12" s="54">
        <f t="shared" si="0"/>
        <v>151.61699999999999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26.388999999999999</v>
      </c>
      <c r="O14" s="57">
        <v>42.283000000000001</v>
      </c>
      <c r="P14" s="57">
        <v>26.565999999999999</v>
      </c>
      <c r="Q14" s="57">
        <v>34.146999999999991</v>
      </c>
      <c r="R14" s="57">
        <v>23.498000000000001</v>
      </c>
      <c r="S14" s="57">
        <v>8.702</v>
      </c>
      <c r="T14" s="57">
        <v>12.181999999999999</v>
      </c>
      <c r="U14" s="57">
        <v>5.4050000000000002</v>
      </c>
      <c r="V14" s="57">
        <v>7.3849999999999998</v>
      </c>
      <c r="W14" s="57">
        <v>7.0010000000000003</v>
      </c>
      <c r="X14" s="57"/>
      <c r="Y14" s="57"/>
      <c r="Z14" s="58"/>
      <c r="AA14" s="59">
        <f t="shared" si="0"/>
        <v>193.55799999999996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26.388999999999999</v>
      </c>
      <c r="O16" s="62">
        <f t="shared" si="1"/>
        <v>42.283000000000001</v>
      </c>
      <c r="P16" s="62">
        <f t="shared" si="1"/>
        <v>26.565999999999999</v>
      </c>
      <c r="Q16" s="62">
        <f t="shared" si="1"/>
        <v>34.146999999999991</v>
      </c>
      <c r="R16" s="62">
        <f t="shared" si="1"/>
        <v>23.498000000000001</v>
      </c>
      <c r="S16" s="62">
        <f t="shared" si="1"/>
        <v>37.981000000000002</v>
      </c>
      <c r="T16" s="62">
        <f t="shared" si="1"/>
        <v>19.420999999999999</v>
      </c>
      <c r="U16" s="62">
        <f t="shared" si="1"/>
        <v>45.405000000000001</v>
      </c>
      <c r="V16" s="62">
        <f t="shared" si="1"/>
        <v>11.46</v>
      </c>
      <c r="W16" s="62">
        <f t="shared" si="1"/>
        <v>24.376000000000001</v>
      </c>
      <c r="X16" s="62">
        <f t="shared" si="1"/>
        <v>24.306000000000001</v>
      </c>
      <c r="Y16" s="62">
        <f t="shared" si="1"/>
        <v>29.343</v>
      </c>
      <c r="Z16" s="63" t="str">
        <f t="shared" si="1"/>
        <v/>
      </c>
      <c r="AA16" s="64">
        <f>SUM(AA10:AA15)</f>
        <v>345.17499999999995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>
        <v>0.78600000000000003</v>
      </c>
      <c r="R20" s="77"/>
      <c r="S20" s="77"/>
      <c r="T20" s="77">
        <v>2.5430000000000001</v>
      </c>
      <c r="U20" s="77">
        <v>0.38900000000000001</v>
      </c>
      <c r="V20" s="77">
        <v>5.8579999999999997</v>
      </c>
      <c r="W20" s="77">
        <v>2.5219999999999998</v>
      </c>
      <c r="X20" s="77"/>
      <c r="Y20" s="77">
        <v>0.92700000000000005</v>
      </c>
      <c r="Z20" s="78"/>
      <c r="AA20" s="79">
        <f t="shared" si="2"/>
        <v>13.025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10.321</v>
      </c>
      <c r="O21" s="81">
        <v>11.442</v>
      </c>
      <c r="P21" s="81">
        <v>11.403</v>
      </c>
      <c r="Q21" s="81">
        <v>10.353</v>
      </c>
      <c r="R21" s="81">
        <v>9.5630000000000006</v>
      </c>
      <c r="S21" s="81">
        <v>10.961</v>
      </c>
      <c r="T21" s="81">
        <v>10.567</v>
      </c>
      <c r="U21" s="81">
        <v>12.951000000000001</v>
      </c>
      <c r="V21" s="81">
        <v>15.182</v>
      </c>
      <c r="W21" s="81">
        <v>12.805999999999999</v>
      </c>
      <c r="X21" s="81">
        <v>13.725999999999999</v>
      </c>
      <c r="Y21" s="81">
        <v>11.094999999999999</v>
      </c>
      <c r="Z21" s="78"/>
      <c r="AA21" s="79">
        <f t="shared" si="2"/>
        <v>140.37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10.321</v>
      </c>
      <c r="O25" s="88">
        <f t="shared" si="3"/>
        <v>11.442</v>
      </c>
      <c r="P25" s="88">
        <f t="shared" si="3"/>
        <v>11.403</v>
      </c>
      <c r="Q25" s="88">
        <f t="shared" si="3"/>
        <v>11.138999999999999</v>
      </c>
      <c r="R25" s="88">
        <f t="shared" si="3"/>
        <v>9.5630000000000006</v>
      </c>
      <c r="S25" s="88">
        <f t="shared" si="3"/>
        <v>10.961</v>
      </c>
      <c r="T25" s="88">
        <f t="shared" si="3"/>
        <v>13.11</v>
      </c>
      <c r="U25" s="88">
        <f t="shared" si="3"/>
        <v>13.34</v>
      </c>
      <c r="V25" s="88">
        <f t="shared" si="3"/>
        <v>21.04</v>
      </c>
      <c r="W25" s="88">
        <f t="shared" si="3"/>
        <v>15.327999999999999</v>
      </c>
      <c r="X25" s="88">
        <f t="shared" si="3"/>
        <v>13.725999999999999</v>
      </c>
      <c r="Y25" s="88">
        <f t="shared" si="3"/>
        <v>12.021999999999998</v>
      </c>
      <c r="Z25" s="89" t="str">
        <f t="shared" si="3"/>
        <v/>
      </c>
      <c r="AA25" s="90">
        <f>SUM(AA19:AA24)</f>
        <v>153.39500000000001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36.71</v>
      </c>
      <c r="O29" s="77">
        <v>53.725000000000001</v>
      </c>
      <c r="P29" s="77">
        <v>37.969000000000001</v>
      </c>
      <c r="Q29" s="77">
        <v>45.286000000000001</v>
      </c>
      <c r="R29" s="77">
        <v>33.061</v>
      </c>
      <c r="S29" s="77">
        <v>48.942</v>
      </c>
      <c r="T29" s="77">
        <v>32.530999999999999</v>
      </c>
      <c r="U29" s="77">
        <v>58.744999999999997</v>
      </c>
      <c r="V29" s="77">
        <v>32.5</v>
      </c>
      <c r="W29" s="77">
        <v>39.704000000000001</v>
      </c>
      <c r="X29" s="77">
        <v>38.031999999999996</v>
      </c>
      <c r="Y29" s="77">
        <v>41.365000000000002</v>
      </c>
      <c r="Z29" s="78"/>
      <c r="AA29" s="79">
        <f>SUM(B29:Z29)</f>
        <v>498.57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36.71</v>
      </c>
      <c r="O31" s="62">
        <f t="shared" si="4"/>
        <v>53.725000000000001</v>
      </c>
      <c r="P31" s="62">
        <f t="shared" si="4"/>
        <v>37.969000000000001</v>
      </c>
      <c r="Q31" s="62">
        <f t="shared" si="4"/>
        <v>45.286000000000001</v>
      </c>
      <c r="R31" s="62">
        <f t="shared" si="4"/>
        <v>33.061</v>
      </c>
      <c r="S31" s="62">
        <f t="shared" si="4"/>
        <v>48.942</v>
      </c>
      <c r="T31" s="62">
        <f t="shared" si="4"/>
        <v>32.530999999999999</v>
      </c>
      <c r="U31" s="62">
        <f t="shared" si="4"/>
        <v>58.744999999999997</v>
      </c>
      <c r="V31" s="62">
        <f t="shared" si="4"/>
        <v>32.5</v>
      </c>
      <c r="W31" s="62">
        <f t="shared" si="4"/>
        <v>39.704000000000001</v>
      </c>
      <c r="X31" s="62">
        <f t="shared" si="4"/>
        <v>38.031999999999996</v>
      </c>
      <c r="Y31" s="62">
        <f t="shared" si="4"/>
        <v>41.365000000000002</v>
      </c>
      <c r="Z31" s="63" t="str">
        <f t="shared" si="4"/>
        <v/>
      </c>
      <c r="AA31" s="64">
        <f>SUM(AA28:AA30)</f>
        <v>498.57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>
        <v>25.2</v>
      </c>
      <c r="Q38" s="99">
        <v>5.8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25.2</v>
      </c>
      <c r="Q39" s="88">
        <f t="shared" si="6"/>
        <v>5.8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>
        <v>25.2</v>
      </c>
      <c r="Q46" s="99">
        <v>5.8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25.2</v>
      </c>
      <c r="Q48" s="88">
        <f t="shared" si="8"/>
        <v>5.8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36.71</v>
      </c>
      <c r="O51" s="88">
        <f t="shared" si="10"/>
        <v>53.725000000000001</v>
      </c>
      <c r="P51" s="88">
        <f t="shared" si="10"/>
        <v>63.168999999999997</v>
      </c>
      <c r="Q51" s="88">
        <f t="shared" si="10"/>
        <v>51.085999999999984</v>
      </c>
      <c r="R51" s="88">
        <f t="shared" si="10"/>
        <v>33.061</v>
      </c>
      <c r="S51" s="88">
        <f t="shared" si="10"/>
        <v>48.942</v>
      </c>
      <c r="T51" s="88">
        <f t="shared" si="10"/>
        <v>32.530999999999999</v>
      </c>
      <c r="U51" s="88">
        <f t="shared" si="10"/>
        <v>58.745000000000005</v>
      </c>
      <c r="V51" s="88">
        <f t="shared" si="10"/>
        <v>32.5</v>
      </c>
      <c r="W51" s="88">
        <f t="shared" si="10"/>
        <v>39.704000000000001</v>
      </c>
      <c r="X51" s="88">
        <f t="shared" si="10"/>
        <v>38.031999999999996</v>
      </c>
      <c r="Y51" s="88">
        <f t="shared" si="10"/>
        <v>41.364999999999995</v>
      </c>
      <c r="Z51" s="89" t="str">
        <f t="shared" si="10"/>
        <v/>
      </c>
      <c r="AA51" s="104">
        <f>SUM(B51:Z51)</f>
        <v>529.56999999999994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36.71</v>
      </c>
      <c r="O4" s="18">
        <v>53.725000000000001</v>
      </c>
      <c r="P4" s="18">
        <v>63.168999999999997</v>
      </c>
      <c r="Q4" s="18">
        <v>51.069999999999993</v>
      </c>
      <c r="R4" s="18">
        <v>33.061</v>
      </c>
      <c r="S4" s="18">
        <v>48.942000000000007</v>
      </c>
      <c r="T4" s="18">
        <v>32.530999999999999</v>
      </c>
      <c r="U4" s="18">
        <v>58.745000000000005</v>
      </c>
      <c r="V4" s="18">
        <v>32.5</v>
      </c>
      <c r="W4" s="18">
        <v>39.704000000000001</v>
      </c>
      <c r="X4" s="18">
        <v>38.031999999999996</v>
      </c>
      <c r="Y4" s="18">
        <v>41.365000000000002</v>
      </c>
      <c r="Z4" s="19"/>
      <c r="AA4" s="20">
        <f>SUM(B4:Z4)</f>
        <v>529.55399999999997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0.2</v>
      </c>
      <c r="O7" s="28">
        <v>0.38</v>
      </c>
      <c r="P7" s="28">
        <v>1.44</v>
      </c>
      <c r="Q7" s="28">
        <v>11.38</v>
      </c>
      <c r="R7" s="28">
        <v>38.700000000000003</v>
      </c>
      <c r="S7" s="28">
        <v>62</v>
      </c>
      <c r="T7" s="28">
        <v>77.86</v>
      </c>
      <c r="U7" s="28">
        <v>81.66</v>
      </c>
      <c r="V7" s="28">
        <v>77.2</v>
      </c>
      <c r="W7" s="28">
        <v>63</v>
      </c>
      <c r="X7" s="28">
        <v>66.62</v>
      </c>
      <c r="Y7" s="28">
        <v>63.53</v>
      </c>
      <c r="Z7" s="29"/>
      <c r="AA7" s="30">
        <f>IF(SUM(B7:Z7)&lt;&gt;0,AVERAGEIF(B7:Z7,"&lt;&gt;"""),"")</f>
        <v>45.330833333333338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6.8230000000000004</v>
      </c>
      <c r="O14" s="57">
        <v>11.190999999999999</v>
      </c>
      <c r="P14" s="57">
        <v>24</v>
      </c>
      <c r="Q14" s="57">
        <v>23.5</v>
      </c>
      <c r="R14" s="57">
        <v>14</v>
      </c>
      <c r="S14" s="57">
        <v>26.09</v>
      </c>
      <c r="T14" s="57">
        <v>14</v>
      </c>
      <c r="U14" s="57">
        <v>31.918000000000003</v>
      </c>
      <c r="V14" s="57">
        <v>14</v>
      </c>
      <c r="W14" s="57">
        <v>21.202000000000002</v>
      </c>
      <c r="X14" s="57">
        <v>19.531999999999996</v>
      </c>
      <c r="Y14" s="57">
        <v>17.965</v>
      </c>
      <c r="Z14" s="58"/>
      <c r="AA14" s="59">
        <f t="shared" si="0"/>
        <v>224.22099999999998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6.8230000000000004</v>
      </c>
      <c r="O16" s="62">
        <f t="shared" si="1"/>
        <v>11.190999999999999</v>
      </c>
      <c r="P16" s="62">
        <f t="shared" si="1"/>
        <v>24</v>
      </c>
      <c r="Q16" s="62">
        <f t="shared" si="1"/>
        <v>23.5</v>
      </c>
      <c r="R16" s="62">
        <f t="shared" si="1"/>
        <v>14</v>
      </c>
      <c r="S16" s="62">
        <f t="shared" si="1"/>
        <v>26.09</v>
      </c>
      <c r="T16" s="62">
        <f t="shared" si="1"/>
        <v>14</v>
      </c>
      <c r="U16" s="62">
        <f t="shared" si="1"/>
        <v>31.918000000000003</v>
      </c>
      <c r="V16" s="62">
        <f t="shared" si="1"/>
        <v>14</v>
      </c>
      <c r="W16" s="62">
        <f t="shared" si="1"/>
        <v>21.202000000000002</v>
      </c>
      <c r="X16" s="62">
        <f t="shared" si="1"/>
        <v>19.531999999999996</v>
      </c>
      <c r="Y16" s="62">
        <f t="shared" si="1"/>
        <v>17.965</v>
      </c>
      <c r="Z16" s="63" t="str">
        <f t="shared" si="1"/>
        <v/>
      </c>
      <c r="AA16" s="64">
        <f>SUM(AA10:AA15)</f>
        <v>224.22099999999998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11.154</v>
      </c>
      <c r="O20" s="77">
        <v>10.8</v>
      </c>
      <c r="P20" s="77">
        <v>9</v>
      </c>
      <c r="Q20" s="77">
        <v>18.5</v>
      </c>
      <c r="R20" s="77">
        <v>18.5</v>
      </c>
      <c r="S20" s="77">
        <v>18.5</v>
      </c>
      <c r="T20" s="77">
        <v>18.5</v>
      </c>
      <c r="U20" s="77">
        <v>18.5</v>
      </c>
      <c r="V20" s="77">
        <v>18.5</v>
      </c>
      <c r="W20" s="77">
        <v>18.5</v>
      </c>
      <c r="X20" s="77">
        <v>18.5</v>
      </c>
      <c r="Y20" s="77">
        <v>20.95</v>
      </c>
      <c r="Z20" s="78"/>
      <c r="AA20" s="79">
        <f t="shared" si="2"/>
        <v>199.904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18.733000000000001</v>
      </c>
      <c r="O21" s="81">
        <v>31.733999999999998</v>
      </c>
      <c r="P21" s="81">
        <v>30.169</v>
      </c>
      <c r="Q21" s="81">
        <v>9.07</v>
      </c>
      <c r="R21" s="81">
        <v>0.56100000000000005</v>
      </c>
      <c r="S21" s="81">
        <v>4.3520000000000003</v>
      </c>
      <c r="T21" s="81">
        <v>3.1E-2</v>
      </c>
      <c r="U21" s="81">
        <v>8.327</v>
      </c>
      <c r="V21" s="81"/>
      <c r="W21" s="81">
        <v>2E-3</v>
      </c>
      <c r="X21" s="81"/>
      <c r="Y21" s="81">
        <v>2.4500000000000002</v>
      </c>
      <c r="Z21" s="78"/>
      <c r="AA21" s="79">
        <f t="shared" si="2"/>
        <v>105.429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29.887</v>
      </c>
      <c r="O25" s="88">
        <f t="shared" si="3"/>
        <v>42.533999999999999</v>
      </c>
      <c r="P25" s="88">
        <f t="shared" si="3"/>
        <v>39.168999999999997</v>
      </c>
      <c r="Q25" s="88">
        <f t="shared" si="3"/>
        <v>27.57</v>
      </c>
      <c r="R25" s="88">
        <f t="shared" si="3"/>
        <v>19.061</v>
      </c>
      <c r="S25" s="88">
        <f t="shared" si="3"/>
        <v>22.852</v>
      </c>
      <c r="T25" s="88">
        <f t="shared" si="3"/>
        <v>18.530999999999999</v>
      </c>
      <c r="U25" s="88">
        <f t="shared" si="3"/>
        <v>26.826999999999998</v>
      </c>
      <c r="V25" s="88">
        <f t="shared" si="3"/>
        <v>18.5</v>
      </c>
      <c r="W25" s="88">
        <f t="shared" si="3"/>
        <v>18.501999999999999</v>
      </c>
      <c r="X25" s="88">
        <f t="shared" si="3"/>
        <v>18.5</v>
      </c>
      <c r="Y25" s="88">
        <f t="shared" si="3"/>
        <v>23.4</v>
      </c>
      <c r="Z25" s="89">
        <f t="shared" si="3"/>
        <v>0</v>
      </c>
      <c r="AA25" s="90">
        <f t="shared" si="3"/>
        <v>305.33299999999997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36.71</v>
      </c>
      <c r="O29" s="77">
        <v>53.725000000000001</v>
      </c>
      <c r="P29" s="77">
        <v>63.168999999999997</v>
      </c>
      <c r="Q29" s="77">
        <v>51.07</v>
      </c>
      <c r="R29" s="77">
        <v>33.061</v>
      </c>
      <c r="S29" s="77">
        <v>48.942</v>
      </c>
      <c r="T29" s="77">
        <v>32.530999999999999</v>
      </c>
      <c r="U29" s="77">
        <v>58.744999999999997</v>
      </c>
      <c r="V29" s="77">
        <v>32.5</v>
      </c>
      <c r="W29" s="77">
        <v>39.704000000000001</v>
      </c>
      <c r="X29" s="77">
        <v>38.031999999999996</v>
      </c>
      <c r="Y29" s="77">
        <v>41.365000000000002</v>
      </c>
      <c r="Z29" s="78"/>
      <c r="AA29" s="79">
        <f>SUM(B29:Z29)</f>
        <v>529.55399999999997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36.71</v>
      </c>
      <c r="O31" s="62">
        <f t="shared" si="4"/>
        <v>53.725000000000001</v>
      </c>
      <c r="P31" s="62">
        <f t="shared" si="4"/>
        <v>63.168999999999997</v>
      </c>
      <c r="Q31" s="62">
        <f t="shared" si="4"/>
        <v>51.07</v>
      </c>
      <c r="R31" s="62">
        <f t="shared" si="4"/>
        <v>33.061</v>
      </c>
      <c r="S31" s="62">
        <f t="shared" si="4"/>
        <v>48.942</v>
      </c>
      <c r="T31" s="62">
        <f t="shared" si="4"/>
        <v>32.530999999999999</v>
      </c>
      <c r="U31" s="62">
        <f t="shared" si="4"/>
        <v>58.744999999999997</v>
      </c>
      <c r="V31" s="62">
        <f t="shared" si="4"/>
        <v>32.5</v>
      </c>
      <c r="W31" s="62">
        <f t="shared" si="4"/>
        <v>39.704000000000001</v>
      </c>
      <c r="X31" s="62">
        <f t="shared" si="4"/>
        <v>38.031999999999996</v>
      </c>
      <c r="Y31" s="62">
        <f t="shared" si="4"/>
        <v>41.365000000000002</v>
      </c>
      <c r="Z31" s="63">
        <f t="shared" si="4"/>
        <v>0</v>
      </c>
      <c r="AA31" s="64">
        <f t="shared" si="4"/>
        <v>529.55399999999997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36.71</v>
      </c>
      <c r="O51" s="88">
        <f t="shared" si="10"/>
        <v>53.724999999999994</v>
      </c>
      <c r="P51" s="88">
        <f t="shared" si="10"/>
        <v>63.168999999999997</v>
      </c>
      <c r="Q51" s="88">
        <f t="shared" si="10"/>
        <v>51.07</v>
      </c>
      <c r="R51" s="88">
        <f t="shared" si="10"/>
        <v>33.061</v>
      </c>
      <c r="S51" s="88">
        <f t="shared" si="10"/>
        <v>48.942</v>
      </c>
      <c r="T51" s="88">
        <f t="shared" si="10"/>
        <v>32.530999999999999</v>
      </c>
      <c r="U51" s="88">
        <f t="shared" si="10"/>
        <v>58.745000000000005</v>
      </c>
      <c r="V51" s="88">
        <f t="shared" si="10"/>
        <v>32.5</v>
      </c>
      <c r="W51" s="88">
        <f t="shared" si="10"/>
        <v>39.704000000000001</v>
      </c>
      <c r="X51" s="88">
        <f t="shared" si="10"/>
        <v>38.031999999999996</v>
      </c>
      <c r="Y51" s="88">
        <f t="shared" si="10"/>
        <v>41.364999999999995</v>
      </c>
      <c r="Z51" s="89">
        <f t="shared" si="10"/>
        <v>0</v>
      </c>
      <c r="AA51" s="104">
        <f>SUM(B51:Z51)</f>
        <v>529.55399999999997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>
        <v>-25.2</v>
      </c>
      <c r="Q4" s="18">
        <v>-5.8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-31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0.2</v>
      </c>
      <c r="O7" s="117">
        <v>0.38</v>
      </c>
      <c r="P7" s="117">
        <v>1.44</v>
      </c>
      <c r="Q7" s="117">
        <v>11.38</v>
      </c>
      <c r="R7" s="117">
        <v>38.700000000000003</v>
      </c>
      <c r="S7" s="117">
        <v>62</v>
      </c>
      <c r="T7" s="117">
        <v>77.86</v>
      </c>
      <c r="U7" s="117">
        <v>81.66</v>
      </c>
      <c r="V7" s="117">
        <v>77.2</v>
      </c>
      <c r="W7" s="117">
        <v>63</v>
      </c>
      <c r="X7" s="117">
        <v>66.62</v>
      </c>
      <c r="Y7" s="117">
        <v>63.53</v>
      </c>
      <c r="Z7" s="118"/>
      <c r="AA7" s="119">
        <f>IF(SUM(B7:Z7)&lt;&gt;0,AVERAGEIF(B7:Z7,"&lt;&gt;"""),"")</f>
        <v>45.330833333333338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>
        <v>25.2</v>
      </c>
      <c r="Q15" s="133">
        <v>5.8</v>
      </c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25.2</v>
      </c>
      <c r="Q16" s="135">
        <f t="shared" si="1"/>
        <v>5.8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2024-03-28T09:21:16Z</dcterms:created>
  <dcterms:modified xsi:type="dcterms:W3CDTF">2024-03-28T09:21:17Z</dcterms:modified>
</cp:coreProperties>
</file>