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<sst xmlns="http://schemas.openxmlformats.org/spreadsheetml/2006/main" count="117" uniqueCount="53">
  <si>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25/03/2024 11:20:30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</si>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</sst>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B0-4DE5-88FF-2BE9F45F44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B0-4DE5-88FF-2BE9F45F44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60</c:v>
                </c:pt>
                <c:pt idx="16">
                  <c:v>60</c:v>
                </c:pt>
                <c:pt idx="18">
                  <c:v>72.561000000000007</c:v>
                </c:pt>
                <c:pt idx="20">
                  <c:v>11.878</c:v>
                </c:pt>
                <c:pt idx="22">
                  <c:v>32.976999999999997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B0-4DE5-88FF-2BE9F45F44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39.299999999999997</c:v>
                </c:pt>
                <c:pt idx="17">
                  <c:v>41</c:v>
                </c:pt>
                <c:pt idx="18">
                  <c:v>0</c:v>
                </c:pt>
                <c:pt idx="19">
                  <c:v>0</c:v>
                </c:pt>
                <c:pt idx="20">
                  <c:v>14.4</c:v>
                </c:pt>
                <c:pt idx="21">
                  <c:v>100.5</c:v>
                </c:pt>
                <c:pt idx="22">
                  <c:v>44.4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B0-4DE5-88FF-2BE9F45F44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66.662000000000006</c:v>
                </c:pt>
                <c:pt idx="13">
                  <c:v>74.873999999999995</c:v>
                </c:pt>
                <c:pt idx="14">
                  <c:v>17.314</c:v>
                </c:pt>
                <c:pt idx="15">
                  <c:v>45.382999999999996</c:v>
                </c:pt>
                <c:pt idx="16">
                  <c:v>1.8000000000000002E-2</c:v>
                </c:pt>
                <c:pt idx="17">
                  <c:v>38.313000000000002</c:v>
                </c:pt>
                <c:pt idx="18">
                  <c:v>0.81100000000000005</c:v>
                </c:pt>
                <c:pt idx="19">
                  <c:v>31.549999999999997</c:v>
                </c:pt>
                <c:pt idx="20">
                  <c:v>19.914000000000001</c:v>
                </c:pt>
                <c:pt idx="23">
                  <c:v>2.552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B0-4DE5-88FF-2BE9F45F44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B0-4DE5-88FF-2BE9F45F44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</c:v>
                </c:pt>
                <c:pt idx="19">
                  <c:v>32.07</c:v>
                </c:pt>
                <c:pt idx="20">
                  <c:v>10.433999999999999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7B0-4DE5-88FF-2BE9F45F4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66.662000000000006</c:v>
                </c:pt>
                <c:pt idx="13">
                  <c:v>74.873999999999995</c:v>
                </c:pt>
                <c:pt idx="14">
                  <c:v>17.314</c:v>
                </c:pt>
                <c:pt idx="15">
                  <c:v>105.38299999999998</c:v>
                </c:pt>
                <c:pt idx="16">
                  <c:v>99.31</c:v>
                </c:pt>
                <c:pt idx="17">
                  <c:v>79.303999999999988</c:v>
                </c:pt>
                <c:pt idx="18">
                  <c:v>88.372</c:v>
                </c:pt>
                <c:pt idx="19">
                  <c:v>63.92199999999999</c:v>
                </c:pt>
                <c:pt idx="20">
                  <c:v>59.194000000000003</c:v>
                </c:pt>
                <c:pt idx="21">
                  <c:v>100.52199999999999</c:v>
                </c:pt>
                <c:pt idx="22">
                  <c:v>77.435999999999993</c:v>
                </c:pt>
                <c:pt idx="23">
                  <c:v>62.551999999999992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B0-4DE5-88FF-2BE9F45F4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</c:v>
                </c:pt>
                <c:pt idx="13">
                  <c:v>1</c:v>
                </c:pt>
                <c:pt idx="14">
                  <c:v>20.97</c:v>
                </c:pt>
                <c:pt idx="15">
                  <c:v>72.239999999999995</c:v>
                </c:pt>
                <c:pt idx="16">
                  <c:v>82</c:v>
                </c:pt>
                <c:pt idx="17">
                  <c:v>103.68</c:v>
                </c:pt>
                <c:pt idx="18">
                  <c:v>74.7</c:v>
                </c:pt>
                <c:pt idx="19">
                  <c:v>118.17</c:v>
                </c:pt>
                <c:pt idx="20">
                  <c:v>105</c:v>
                </c:pt>
                <c:pt idx="21">
                  <c:v>85.76</c:v>
                </c:pt>
                <c:pt idx="22">
                  <c:v>82.3</c:v>
                </c:pt>
                <c:pt idx="23">
                  <c:v>76.89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B0-4DE5-88FF-2BE9F45F4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66.662000000000006</v>
      </c>
      <c r="O4" s="18">
        <v>74.873999999999995</v>
      </c>
      <c r="P4" s="18">
        <v>17.314</v>
      </c>
      <c r="Q4" s="18">
        <v>105.38300000000001</v>
      </c>
      <c r="R4" s="18">
        <v>99.317999999999998</v>
      </c>
      <c r="S4" s="18">
        <v>79.313000000000002</v>
      </c>
      <c r="T4" s="18">
        <v>88.372000000000014</v>
      </c>
      <c r="U4" s="18">
        <v>63.921999999999997</v>
      </c>
      <c r="V4" s="18">
        <v>59.146000000000001</v>
      </c>
      <c r="W4" s="18">
        <v>100.5</v>
      </c>
      <c r="X4" s="18">
        <v>77.396999999999991</v>
      </c>
      <c r="Y4" s="18">
        <v>62.552</v>
      </c>
      <c r="Z4" s="19"/>
      <c r="AA4" s="20">
        <f>SUM(B4:Z4)</f>
        <v>894.75300000000004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1</v>
      </c>
      <c r="P7" s="28">
        <v>20.97</v>
      </c>
      <c r="Q7" s="28">
        <v>72.239999999999995</v>
      </c>
      <c r="R7" s="28">
        <v>82</v>
      </c>
      <c r="S7" s="28">
        <v>103.68</v>
      </c>
      <c r="T7" s="28">
        <v>74.7</v>
      </c>
      <c r="U7" s="28">
        <v>118.17</v>
      </c>
      <c r="V7" s="28">
        <v>105</v>
      </c>
      <c r="W7" s="28">
        <v>85.76</v>
      </c>
      <c r="X7" s="28">
        <v>82.3</v>
      </c>
      <c r="Y7" s="28">
        <v>76.89</v>
      </c>
      <c r="Z7" s="29"/>
      <c r="AA7" s="30">
        <f>IF(SUM(B7:Z7)&lt;&gt;0,AVERAGEIF(B7:Z7,"&lt;&gt;"""),"")</f>
        <v>68.642499999999998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60</v>
      </c>
      <c r="R12" s="52">
        <v>60</v>
      </c>
      <c r="S12" s="52"/>
      <c r="T12" s="52">
        <v>72.561000000000007</v>
      </c>
      <c r="U12" s="52"/>
      <c r="V12" s="52">
        <v>11.878</v>
      </c>
      <c r="W12" s="52"/>
      <c r="X12" s="52">
        <v>32.976999999999997</v>
      </c>
      <c r="Y12" s="52">
        <v>60</v>
      </c>
      <c r="Z12" s="53"/>
      <c r="AA12" s="54">
        <f t="shared" si="0"/>
        <v>297.41600000000005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</v>
      </c>
      <c r="U13" s="52">
        <v>32.07</v>
      </c>
      <c r="V13" s="52">
        <v>10.433999999999999</v>
      </c>
      <c r="W13" s="52"/>
      <c r="X13" s="52"/>
      <c r="Y13" s="52"/>
      <c r="Z13" s="53"/>
      <c r="AA13" s="54">
        <f t="shared" si="0"/>
        <v>57.503999999999998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66.662000000000006</v>
      </c>
      <c r="O14" s="57">
        <v>74.873999999999995</v>
      </c>
      <c r="P14" s="57">
        <v>17.314</v>
      </c>
      <c r="Q14" s="57">
        <v>45.382999999999996</v>
      </c>
      <c r="R14" s="57">
        <v>1.8000000000000002E-2</v>
      </c>
      <c r="S14" s="57">
        <v>38.313000000000002</v>
      </c>
      <c r="T14" s="57">
        <v>0.81100000000000005</v>
      </c>
      <c r="U14" s="57">
        <v>31.549999999999997</v>
      </c>
      <c r="V14" s="57">
        <v>19.914000000000001</v>
      </c>
      <c r="W14" s="57"/>
      <c r="X14" s="57"/>
      <c r="Y14" s="57">
        <v>2.552</v>
      </c>
      <c r="Z14" s="58"/>
      <c r="AA14" s="59">
        <f t="shared" si="0"/>
        <v>297.39100000000002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66.662000000000006</v>
      </c>
      <c r="O16" s="62">
        <f t="shared" si="1"/>
        <v>74.873999999999995</v>
      </c>
      <c r="P16" s="62">
        <f t="shared" si="1"/>
        <v>17.314</v>
      </c>
      <c r="Q16" s="62">
        <f t="shared" si="1"/>
        <v>105.383</v>
      </c>
      <c r="R16" s="62">
        <f t="shared" si="1"/>
        <v>60.018000000000001</v>
      </c>
      <c r="S16" s="62">
        <f t="shared" si="1"/>
        <v>38.313000000000002</v>
      </c>
      <c r="T16" s="62">
        <f t="shared" si="1"/>
        <v>88.372000000000014</v>
      </c>
      <c r="U16" s="62">
        <f t="shared" si="1"/>
        <v>63.62</v>
      </c>
      <c r="V16" s="62">
        <f t="shared" si="1"/>
        <v>42.225999999999999</v>
      </c>
      <c r="W16" s="62">
        <f t="shared" si="1"/>
        <v>0</v>
      </c>
      <c r="X16" s="62">
        <f t="shared" si="1"/>
        <v>32.976999999999997</v>
      </c>
      <c r="Y16" s="62">
        <f t="shared" si="1"/>
        <v>62.552</v>
      </c>
      <c r="Z16" s="63" t="str">
        <f t="shared" si="1"/>
        <v/>
      </c>
      <c r="AA16" s="64">
        <f>SUM(AA10:AA15)</f>
        <v>652.31100000000015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0.30199999999999999</v>
      </c>
      <c r="V20" s="77">
        <v>2.2629999999999999</v>
      </c>
      <c r="W20" s="77"/>
      <c r="X20" s="77"/>
      <c r="Y20" s="77"/>
      <c r="Z20" s="78"/>
      <c r="AA20" s="79">
        <f t="shared" si="2"/>
        <v>2.5649999999999999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0.25700000000000001</v>
      </c>
      <c r="W21" s="81"/>
      <c r="X21" s="81">
        <v>0.02</v>
      </c>
      <c r="Y21" s="81"/>
      <c r="Z21" s="78"/>
      <c r="AA21" s="79">
        <f t="shared" si="2"/>
        <v>0.27700000000000002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0.30199999999999999</v>
      </c>
      <c r="V25" s="88">
        <f t="shared" si="3"/>
        <v>2.52</v>
      </c>
      <c r="W25" s="88">
        <f t="shared" si="3"/>
        <v>0</v>
      </c>
      <c r="X25" s="88">
        <f t="shared" si="3"/>
        <v>0.02</v>
      </c>
      <c r="Y25" s="88">
        <f t="shared" si="3"/>
        <v>0</v>
      </c>
      <c r="Z25" s="89" t="str">
        <f t="shared" si="3"/>
        <v/>
      </c>
      <c r="AA25" s="90">
        <f>SUM(AA19:AA24)</f>
        <v>2.8420000000000001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66.662000000000006</v>
      </c>
      <c r="O29" s="77">
        <v>74.873999999999995</v>
      </c>
      <c r="P29" s="77">
        <v>17.314</v>
      </c>
      <c r="Q29" s="77">
        <v>105.383</v>
      </c>
      <c r="R29" s="77">
        <v>60.018000000000001</v>
      </c>
      <c r="S29" s="77">
        <v>38.313000000000002</v>
      </c>
      <c r="T29" s="77">
        <v>88.372</v>
      </c>
      <c r="U29" s="77">
        <v>63.921999999999997</v>
      </c>
      <c r="V29" s="77">
        <v>44.746000000000002</v>
      </c>
      <c r="W29" s="77"/>
      <c r="X29" s="77">
        <v>32.997</v>
      </c>
      <c r="Y29" s="77">
        <v>62.552</v>
      </c>
      <c r="Z29" s="78"/>
      <c r="AA29" s="79">
        <f>SUM(B29:Z29)</f>
        <v>655.15299999999991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66.662000000000006</v>
      </c>
      <c r="O31" s="62">
        <f t="shared" si="4"/>
        <v>74.873999999999995</v>
      </c>
      <c r="P31" s="62">
        <f t="shared" si="4"/>
        <v>17.314</v>
      </c>
      <c r="Q31" s="62">
        <f t="shared" si="4"/>
        <v>105.383</v>
      </c>
      <c r="R31" s="62">
        <f t="shared" si="4"/>
        <v>60.018000000000001</v>
      </c>
      <c r="S31" s="62">
        <f t="shared" si="4"/>
        <v>38.313000000000002</v>
      </c>
      <c r="T31" s="62">
        <f t="shared" si="4"/>
        <v>88.372</v>
      </c>
      <c r="U31" s="62">
        <f t="shared" si="4"/>
        <v>63.921999999999997</v>
      </c>
      <c r="V31" s="62">
        <f t="shared" si="4"/>
        <v>44.746000000000002</v>
      </c>
      <c r="W31" s="62">
        <f t="shared" si="4"/>
        <v>0</v>
      </c>
      <c r="X31" s="62">
        <f t="shared" si="4"/>
        <v>32.997</v>
      </c>
      <c r="Y31" s="62">
        <f t="shared" si="4"/>
        <v>62.552</v>
      </c>
      <c r="Z31" s="63" t="str">
        <f t="shared" si="4"/>
        <v/>
      </c>
      <c r="AA31" s="64">
        <f>SUM(AA28:AA30)</f>
        <v>655.15299999999991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39.299999999999997</v>
      </c>
      <c r="S38" s="99">
        <v>41</v>
      </c>
      <c r="T38" s="99"/>
      <c r="U38" s="99"/>
      <c r="V38" s="99">
        <v>14.4</v>
      </c>
      <c r="W38" s="99">
        <v>100.5</v>
      </c>
      <c r="X38" s="99">
        <v>44.4</v>
      </c>
      <c r="Y38" s="99"/>
      <c r="Z38" s="100"/>
      <c r="AA38" s="79">
        <f t="shared" si="5"/>
        <v>239.6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39.299999999999997</v>
      </c>
      <c r="S39" s="88">
        <f t="shared" si="6"/>
        <v>41</v>
      </c>
      <c r="T39" s="88">
        <f t="shared" si="6"/>
        <v>0</v>
      </c>
      <c r="U39" s="88">
        <f t="shared" si="6"/>
        <v>0</v>
      </c>
      <c r="V39" s="88">
        <f t="shared" si="6"/>
        <v>14.4</v>
      </c>
      <c r="W39" s="88">
        <f t="shared" si="6"/>
        <v>100.5</v>
      </c>
      <c r="X39" s="88">
        <f t="shared" si="6"/>
        <v>44.4</v>
      </c>
      <c r="Y39" s="88">
        <f t="shared" si="6"/>
        <v>0</v>
      </c>
      <c r="Z39" s="89" t="str">
        <f t="shared" si="6"/>
        <v/>
      </c>
      <c r="AA39" s="90">
        <f t="shared" si="5"/>
        <v>239.6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39.299999999999997</v>
      </c>
      <c r="S46" s="99">
        <v>41</v>
      </c>
      <c r="T46" s="99"/>
      <c r="U46" s="99"/>
      <c r="V46" s="99">
        <v>14.4</v>
      </c>
      <c r="W46" s="99">
        <v>100.5</v>
      </c>
      <c r="X46" s="99">
        <v>44.4</v>
      </c>
      <c r="Y46" s="99"/>
      <c r="Z46" s="100"/>
      <c r="AA46" s="79">
        <f t="shared" si="7"/>
        <v>239.6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39.299999999999997</v>
      </c>
      <c r="S48" s="88">
        <f t="shared" si="8"/>
        <v>41</v>
      </c>
      <c r="T48" s="88">
        <f t="shared" si="8"/>
        <v>0</v>
      </c>
      <c r="U48" s="88">
        <f t="shared" si="8"/>
        <v>0</v>
      </c>
      <c r="V48" s="88">
        <f t="shared" si="8"/>
        <v>14.4</v>
      </c>
      <c r="W48" s="88">
        <f t="shared" si="8"/>
        <v>100.5</v>
      </c>
      <c r="X48" s="88">
        <f t="shared" si="8"/>
        <v>44.4</v>
      </c>
      <c r="Y48" s="88">
        <f t="shared" si="8"/>
        <v>0</v>
      </c>
      <c r="Z48" s="89" t="str">
        <f t="shared" si="8"/>
        <v/>
      </c>
      <c r="AA48" s="90">
        <f t="shared" si="7"/>
        <v>239.6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66.662000000000006</v>
      </c>
      <c r="O51" s="88">
        <f t="shared" si="10"/>
        <v>74.873999999999995</v>
      </c>
      <c r="P51" s="88">
        <f t="shared" si="10"/>
        <v>17.314</v>
      </c>
      <c r="Q51" s="88">
        <f t="shared" si="10"/>
        <v>105.383</v>
      </c>
      <c r="R51" s="88">
        <f t="shared" si="10"/>
        <v>99.317999999999998</v>
      </c>
      <c r="S51" s="88">
        <f t="shared" si="10"/>
        <v>79.313000000000002</v>
      </c>
      <c r="T51" s="88">
        <f t="shared" si="10"/>
        <v>88.372000000000014</v>
      </c>
      <c r="U51" s="88">
        <f t="shared" si="10"/>
        <v>63.921999999999997</v>
      </c>
      <c r="V51" s="88">
        <f t="shared" si="10"/>
        <v>59.146000000000001</v>
      </c>
      <c r="W51" s="88">
        <f t="shared" si="10"/>
        <v>100.5</v>
      </c>
      <c r="X51" s="88">
        <f t="shared" si="10"/>
        <v>77.396999999999991</v>
      </c>
      <c r="Y51" s="88">
        <f t="shared" si="10"/>
        <v>62.552</v>
      </c>
      <c r="Z51" s="89" t="str">
        <f t="shared" si="10"/>
        <v/>
      </c>
      <c r="AA51" s="104">
        <f>SUM(B51:Z51)</f>
        <v>894.75300000000004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66.662000000000006</v>
      </c>
      <c r="O4" s="18">
        <v>74.873999999999995</v>
      </c>
      <c r="P4" s="18">
        <v>17.314</v>
      </c>
      <c r="Q4" s="18">
        <v>105.38299999999998</v>
      </c>
      <c r="R4" s="18">
        <v>99.31</v>
      </c>
      <c r="S4" s="18">
        <v>79.303999999999988</v>
      </c>
      <c r="T4" s="18">
        <v>88.372</v>
      </c>
      <c r="U4" s="18">
        <v>63.92199999999999</v>
      </c>
      <c r="V4" s="18">
        <v>59.194000000000003</v>
      </c>
      <c r="W4" s="18">
        <v>100.52199999999999</v>
      </c>
      <c r="X4" s="18">
        <v>77.435999999999993</v>
      </c>
      <c r="Y4" s="18">
        <v>62.551999999999992</v>
      </c>
      <c r="Z4" s="19"/>
      <c r="AA4" s="20">
        <f>SUM(B4:Z4)</f>
        <v>894.84500000000003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</v>
      </c>
      <c r="O7" s="28">
        <v>1</v>
      </c>
      <c r="P7" s="28">
        <v>20.97</v>
      </c>
      <c r="Q7" s="28">
        <v>72.239999999999995</v>
      </c>
      <c r="R7" s="28">
        <v>82</v>
      </c>
      <c r="S7" s="28">
        <v>103.68</v>
      </c>
      <c r="T7" s="28">
        <v>74.7</v>
      </c>
      <c r="U7" s="28">
        <v>118.17</v>
      </c>
      <c r="V7" s="28">
        <v>105</v>
      </c>
      <c r="W7" s="28">
        <v>85.76</v>
      </c>
      <c r="X7" s="28">
        <v>82.3</v>
      </c>
      <c r="Y7" s="28">
        <v>76.89</v>
      </c>
      <c r="Z7" s="29"/>
      <c r="AA7" s="30">
        <f>IF(SUM(B7:Z7)&lt;&gt;0,AVERAGEIF(B7:Z7,"&lt;&gt;"""),"")</f>
        <v>68.642499999999998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49.073999999999998</v>
      </c>
      <c r="O14" s="57">
        <v>57.892000000000003</v>
      </c>
      <c r="P14" s="57">
        <v>14</v>
      </c>
      <c r="Q14" s="57">
        <v>67.699999999999989</v>
      </c>
      <c r="R14" s="57">
        <v>59.171999999999997</v>
      </c>
      <c r="S14" s="57">
        <v>38.468000000000004</v>
      </c>
      <c r="T14" s="57">
        <v>43.807000000000002</v>
      </c>
      <c r="U14" s="57">
        <v>18.005000000000003</v>
      </c>
      <c r="V14" s="57">
        <v>15.3</v>
      </c>
      <c r="W14" s="57">
        <v>27.515000000000001</v>
      </c>
      <c r="X14" s="57">
        <v>22.418000000000003</v>
      </c>
      <c r="Y14" s="57">
        <v>16.54</v>
      </c>
      <c r="Z14" s="58"/>
      <c r="AA14" s="59">
        <f t="shared" si="0"/>
        <v>429.89100000000002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49.073999999999998</v>
      </c>
      <c r="O16" s="62">
        <f t="shared" si="1"/>
        <v>57.892000000000003</v>
      </c>
      <c r="P16" s="62">
        <f t="shared" si="1"/>
        <v>14</v>
      </c>
      <c r="Q16" s="62">
        <f t="shared" si="1"/>
        <v>67.699999999999989</v>
      </c>
      <c r="R16" s="62">
        <f t="shared" si="1"/>
        <v>59.171999999999997</v>
      </c>
      <c r="S16" s="62">
        <f t="shared" si="1"/>
        <v>38.468000000000004</v>
      </c>
      <c r="T16" s="62">
        <f t="shared" si="1"/>
        <v>43.807000000000002</v>
      </c>
      <c r="U16" s="62">
        <f t="shared" si="1"/>
        <v>18.005000000000003</v>
      </c>
      <c r="V16" s="62">
        <f t="shared" si="1"/>
        <v>15.3</v>
      </c>
      <c r="W16" s="62">
        <f t="shared" si="1"/>
        <v>27.515000000000001</v>
      </c>
      <c r="X16" s="62">
        <f t="shared" si="1"/>
        <v>22.418000000000003</v>
      </c>
      <c r="Y16" s="62">
        <f t="shared" si="1"/>
        <v>16.54</v>
      </c>
      <c r="Z16" s="63" t="str">
        <f t="shared" si="1"/>
        <v/>
      </c>
      <c r="AA16" s="64">
        <f>SUM(AA10:AA15)</f>
        <v>429.89100000000002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0.317</v>
      </c>
      <c r="O20" s="77">
        <v>0.36799999999999999</v>
      </c>
      <c r="P20" s="77">
        <v>0.32500000000000001</v>
      </c>
      <c r="Q20" s="77">
        <v>12.352</v>
      </c>
      <c r="R20" s="77">
        <v>14.289</v>
      </c>
      <c r="S20" s="77">
        <v>13.268000000000001</v>
      </c>
      <c r="T20" s="77">
        <v>12.441000000000001</v>
      </c>
      <c r="U20" s="77">
        <v>20.855</v>
      </c>
      <c r="V20" s="77">
        <v>20.577999999999999</v>
      </c>
      <c r="W20" s="77">
        <v>33.556000000000004</v>
      </c>
      <c r="X20" s="77">
        <v>31.773000000000003</v>
      </c>
      <c r="Y20" s="77">
        <v>26.860999999999997</v>
      </c>
      <c r="Z20" s="78"/>
      <c r="AA20" s="79">
        <f t="shared" si="2"/>
        <v>186.983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17.271000000000001</v>
      </c>
      <c r="O21" s="81">
        <v>16.614000000000001</v>
      </c>
      <c r="P21" s="81">
        <v>2.9889999999999999</v>
      </c>
      <c r="Q21" s="81">
        <v>25.331</v>
      </c>
      <c r="R21" s="81">
        <v>25.849000000000004</v>
      </c>
      <c r="S21" s="81">
        <v>27.568000000000001</v>
      </c>
      <c r="T21" s="81">
        <v>32.123999999999995</v>
      </c>
      <c r="U21" s="81">
        <v>25.062000000000001</v>
      </c>
      <c r="V21" s="81">
        <v>23.316000000000003</v>
      </c>
      <c r="W21" s="81">
        <v>39.451000000000001</v>
      </c>
      <c r="X21" s="81">
        <v>23.245000000000001</v>
      </c>
      <c r="Y21" s="81">
        <v>19.151</v>
      </c>
      <c r="Z21" s="78"/>
      <c r="AA21" s="79">
        <f t="shared" si="2"/>
        <v>277.971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17.588000000000001</v>
      </c>
      <c r="O25" s="88">
        <f t="shared" si="3"/>
        <v>16.981999999999999</v>
      </c>
      <c r="P25" s="88">
        <f t="shared" si="3"/>
        <v>3.3140000000000001</v>
      </c>
      <c r="Q25" s="88">
        <f t="shared" si="3"/>
        <v>37.683</v>
      </c>
      <c r="R25" s="88">
        <f t="shared" si="3"/>
        <v>40.138000000000005</v>
      </c>
      <c r="S25" s="88">
        <f t="shared" si="3"/>
        <v>40.835999999999999</v>
      </c>
      <c r="T25" s="88">
        <f t="shared" si="3"/>
        <v>44.564999999999998</v>
      </c>
      <c r="U25" s="88">
        <f t="shared" si="3"/>
        <v>45.917000000000002</v>
      </c>
      <c r="V25" s="88">
        <f t="shared" si="3"/>
        <v>43.894000000000005</v>
      </c>
      <c r="W25" s="88">
        <f t="shared" si="3"/>
        <v>73.007000000000005</v>
      </c>
      <c r="X25" s="88">
        <f t="shared" si="3"/>
        <v>55.018000000000001</v>
      </c>
      <c r="Y25" s="88">
        <f t="shared" si="3"/>
        <v>46.012</v>
      </c>
      <c r="Z25" s="89">
        <f t="shared" si="3"/>
        <v>0</v>
      </c>
      <c r="AA25" s="90">
        <f t="shared" si="3"/>
        <v>464.95400000000001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66.662000000000006</v>
      </c>
      <c r="O29" s="77">
        <v>74.873999999999995</v>
      </c>
      <c r="P29" s="77">
        <v>17.314</v>
      </c>
      <c r="Q29" s="77">
        <v>105.383</v>
      </c>
      <c r="R29" s="77">
        <v>99.31</v>
      </c>
      <c r="S29" s="77">
        <v>79.304000000000002</v>
      </c>
      <c r="T29" s="77">
        <v>88.372</v>
      </c>
      <c r="U29" s="77">
        <v>63.921999999999997</v>
      </c>
      <c r="V29" s="77">
        <v>59.194000000000003</v>
      </c>
      <c r="W29" s="77">
        <v>100.52200000000001</v>
      </c>
      <c r="X29" s="77">
        <v>77.436000000000007</v>
      </c>
      <c r="Y29" s="77">
        <v>62.552</v>
      </c>
      <c r="Z29" s="78"/>
      <c r="AA29" s="79">
        <f>SUM(B29:Z29)</f>
        <v>894.84500000000003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66.662000000000006</v>
      </c>
      <c r="O31" s="62">
        <f t="shared" si="4"/>
        <v>74.873999999999995</v>
      </c>
      <c r="P31" s="62">
        <f t="shared" si="4"/>
        <v>17.314</v>
      </c>
      <c r="Q31" s="62">
        <f t="shared" si="4"/>
        <v>105.383</v>
      </c>
      <c r="R31" s="62">
        <f t="shared" si="4"/>
        <v>99.31</v>
      </c>
      <c r="S31" s="62">
        <f t="shared" si="4"/>
        <v>79.304000000000002</v>
      </c>
      <c r="T31" s="62">
        <f t="shared" si="4"/>
        <v>88.372</v>
      </c>
      <c r="U31" s="62">
        <f t="shared" si="4"/>
        <v>63.921999999999997</v>
      </c>
      <c r="V31" s="62">
        <f t="shared" si="4"/>
        <v>59.194000000000003</v>
      </c>
      <c r="W31" s="62">
        <f t="shared" si="4"/>
        <v>100.52200000000001</v>
      </c>
      <c r="X31" s="62">
        <f t="shared" si="4"/>
        <v>77.436000000000007</v>
      </c>
      <c r="Y31" s="62">
        <f t="shared" si="4"/>
        <v>62.552</v>
      </c>
      <c r="Z31" s="63">
        <f t="shared" si="4"/>
        <v>0</v>
      </c>
      <c r="AA31" s="64">
        <f t="shared" si="4"/>
        <v>894.84500000000003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66.662000000000006</v>
      </c>
      <c r="O51" s="88">
        <f t="shared" si="10"/>
        <v>74.873999999999995</v>
      </c>
      <c r="P51" s="88">
        <f t="shared" si="10"/>
        <v>17.314</v>
      </c>
      <c r="Q51" s="88">
        <f t="shared" si="10"/>
        <v>105.38299999999998</v>
      </c>
      <c r="R51" s="88">
        <f t="shared" si="10"/>
        <v>99.31</v>
      </c>
      <c r="S51" s="88">
        <f t="shared" si="10"/>
        <v>79.304000000000002</v>
      </c>
      <c r="T51" s="88">
        <f t="shared" si="10"/>
        <v>88.372</v>
      </c>
      <c r="U51" s="88">
        <f t="shared" si="10"/>
        <v>63.922000000000004</v>
      </c>
      <c r="V51" s="88">
        <f t="shared" si="10"/>
        <v>59.194000000000003</v>
      </c>
      <c r="W51" s="88">
        <f t="shared" si="10"/>
        <v>100.52200000000001</v>
      </c>
      <c r="X51" s="88">
        <f t="shared" si="10"/>
        <v>77.436000000000007</v>
      </c>
      <c r="Y51" s="88">
        <f t="shared" si="10"/>
        <v>62.552</v>
      </c>
      <c r="Z51" s="89">
        <f t="shared" si="10"/>
        <v>0</v>
      </c>
      <c r="AA51" s="104">
        <f>SUM(B51:Z51)</f>
        <v>894.84500000000003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-39.299999999999997</v>
      </c>
      <c r="S4" s="18">
        <v>-41</v>
      </c>
      <c r="T4" s="18"/>
      <c r="U4" s="18"/>
      <c r="V4" s="18">
        <v>-14.4</v>
      </c>
      <c r="W4" s="18">
        <v>-100.5</v>
      </c>
      <c r="X4" s="18">
        <v>-44.4</v>
      </c>
      <c r="Y4" s="18"/>
      <c r="Z4" s="19"/>
      <c r="AA4" s="111">
        <f>SUM(B4:Z4)</f>
        <v>-239.6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</v>
      </c>
      <c r="O7" s="117">
        <v>1</v>
      </c>
      <c r="P7" s="117">
        <v>20.97</v>
      </c>
      <c r="Q7" s="117">
        <v>72.239999999999995</v>
      </c>
      <c r="R7" s="117">
        <v>82</v>
      </c>
      <c r="S7" s="117">
        <v>103.68</v>
      </c>
      <c r="T7" s="117">
        <v>74.7</v>
      </c>
      <c r="U7" s="117">
        <v>118.17</v>
      </c>
      <c r="V7" s="117">
        <v>105</v>
      </c>
      <c r="W7" s="117">
        <v>85.76</v>
      </c>
      <c r="X7" s="117">
        <v>82.3</v>
      </c>
      <c r="Y7" s="117">
        <v>76.89</v>
      </c>
      <c r="Z7" s="118"/>
      <c r="AA7" s="119">
        <f>IF(SUM(B7:Z7)&lt;&gt;0,AVERAGEIF(B7:Z7,"&lt;&gt;"""),"")</f>
        <v>68.642499999999998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39.299999999999997</v>
      </c>
      <c r="S15" s="133">
        <v>41</v>
      </c>
      <c r="T15" s="133"/>
      <c r="U15" s="133"/>
      <c r="V15" s="133">
        <v>14.4</v>
      </c>
      <c r="W15" s="133">
        <v>100.5</v>
      </c>
      <c r="X15" s="133">
        <v>44.4</v>
      </c>
      <c r="Y15" s="133"/>
      <c r="Z15" s="131"/>
      <c r="AA15" s="132">
        <f t="shared" si="0"/>
        <v>239.6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39.299999999999997</v>
      </c>
      <c r="S16" s="135">
        <f t="shared" si="1"/>
        <v>41</v>
      </c>
      <c r="T16" s="135">
        <f t="shared" si="1"/>
        <v>0</v>
      </c>
      <c r="U16" s="135">
        <f t="shared" si="1"/>
        <v>0</v>
      </c>
      <c r="V16" s="135">
        <f t="shared" si="1"/>
        <v>14.4</v>
      </c>
      <c r="W16" s="135">
        <f t="shared" si="1"/>
        <v>100.5</v>
      </c>
      <c r="X16" s="135">
        <f t="shared" si="1"/>
        <v>44.4</v>
      </c>
      <c r="Y16" s="135">
        <f t="shared" si="1"/>
        <v>0</v>
      </c>
      <c r="Z16" s="136" t="str">
        <f t="shared" si="1"/>
        <v/>
      </c>
      <c r="AA16" s="90">
        <f t="shared" si="0"/>
        <v>239.6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2024-03-25T09:20:30Z</dcterms:created>
  <dcterms:modified xsi:type="dcterms:W3CDTF">2024-03-25T09:20:31Z</dcterms:modified>
</cp:coreProperties>
</file>