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<sst xmlns="http://schemas.openxmlformats.org/spreadsheetml/2006/main" count="117" uniqueCount="53">
  <si>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23/03/2024 11:23:01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</si>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</sst>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2E6-4856-AC51-0F77ED822A9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2E6-4856-AC51-0F77ED822A9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112.849</c:v>
                </c:pt>
                <c:pt idx="18">
                  <c:v>53.677999999999997</c:v>
                </c:pt>
                <c:pt idx="19">
                  <c:v>58.173999999999999</c:v>
                </c:pt>
                <c:pt idx="20">
                  <c:v>65.379000000000005</c:v>
                </c:pt>
                <c:pt idx="21">
                  <c:v>97.286999999999992</c:v>
                </c:pt>
                <c:pt idx="22">
                  <c:v>76.516999999999996</c:v>
                </c:pt>
                <c:pt idx="23">
                  <c:v>93.332000000000008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E6-4856-AC51-0F77ED822A9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30.1</c:v>
                </c:pt>
                <c:pt idx="15">
                  <c:v>8</c:v>
                </c:pt>
                <c:pt idx="16">
                  <c:v>48.8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E6-4856-AC51-0F77ED822A9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13.347</c:v>
                </c:pt>
                <c:pt idx="13">
                  <c:v>10.203000000000001</c:v>
                </c:pt>
                <c:pt idx="14">
                  <c:v>1.4E-2</c:v>
                </c:pt>
                <c:pt idx="15">
                  <c:v>61.038000000000004</c:v>
                </c:pt>
                <c:pt idx="16">
                  <c:v>29.603000000000005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E6-4856-AC51-0F77ED822A9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2E6-4856-AC51-0F77ED822A9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2E6-4856-AC51-0F77ED822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43.725999999999999</c:v>
                </c:pt>
                <c:pt idx="13">
                  <c:v>44.873000000000005</c:v>
                </c:pt>
                <c:pt idx="14">
                  <c:v>30.080000000000002</c:v>
                </c:pt>
                <c:pt idx="15">
                  <c:v>68.996000000000009</c:v>
                </c:pt>
                <c:pt idx="16">
                  <c:v>78.442000000000007</c:v>
                </c:pt>
                <c:pt idx="17">
                  <c:v>112.84900000000002</c:v>
                </c:pt>
                <c:pt idx="18">
                  <c:v>56.915999999999997</c:v>
                </c:pt>
                <c:pt idx="19">
                  <c:v>59.692000000000014</c:v>
                </c:pt>
                <c:pt idx="20">
                  <c:v>65.77200000000002</c:v>
                </c:pt>
                <c:pt idx="21">
                  <c:v>97.286999999999992</c:v>
                </c:pt>
                <c:pt idx="22">
                  <c:v>76.516999999999996</c:v>
                </c:pt>
                <c:pt idx="23">
                  <c:v>93.331999999999994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E6-4856-AC51-0F77ED822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4.3</c:v>
                </c:pt>
                <c:pt idx="13">
                  <c:v>3.81</c:v>
                </c:pt>
                <c:pt idx="14">
                  <c:v>31</c:v>
                </c:pt>
                <c:pt idx="15">
                  <c:v>54</c:v>
                </c:pt>
                <c:pt idx="16">
                  <c:v>56.5</c:v>
                </c:pt>
                <c:pt idx="17">
                  <c:v>69.86</c:v>
                </c:pt>
                <c:pt idx="18">
                  <c:v>77.41</c:v>
                </c:pt>
                <c:pt idx="19">
                  <c:v>72.8</c:v>
                </c:pt>
                <c:pt idx="20">
                  <c:v>68.92</c:v>
                </c:pt>
                <c:pt idx="21">
                  <c:v>73.22</c:v>
                </c:pt>
                <c:pt idx="22">
                  <c:v>70.709999999999994</c:v>
                </c:pt>
                <c:pt idx="23">
                  <c:v>66.5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2E6-4856-AC51-0F77ED822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43.726000000000006</v>
      </c>
      <c r="O4" s="18">
        <v>44.873000000000005</v>
      </c>
      <c r="P4" s="18">
        <v>30.114000000000001</v>
      </c>
      <c r="Q4" s="18">
        <v>69.037999999999997</v>
      </c>
      <c r="R4" s="18">
        <v>78.402999999999992</v>
      </c>
      <c r="S4" s="18">
        <v>112.849</v>
      </c>
      <c r="T4" s="18">
        <v>56.915999999999997</v>
      </c>
      <c r="U4" s="18">
        <v>59.692</v>
      </c>
      <c r="V4" s="18">
        <v>65.772000000000006</v>
      </c>
      <c r="W4" s="18">
        <v>97.287000000000006</v>
      </c>
      <c r="X4" s="18">
        <v>76.51700000000001</v>
      </c>
      <c r="Y4" s="18">
        <v>93.332000000000008</v>
      </c>
      <c r="Z4" s="19"/>
      <c r="AA4" s="20">
        <f>SUM(B4:Z4)</f>
        <v>828.51900000000012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4.3</v>
      </c>
      <c r="O7" s="28">
        <v>3.81</v>
      </c>
      <c r="P7" s="28">
        <v>31</v>
      </c>
      <c r="Q7" s="28">
        <v>54</v>
      </c>
      <c r="R7" s="28">
        <v>56.5</v>
      </c>
      <c r="S7" s="28">
        <v>69.86</v>
      </c>
      <c r="T7" s="28">
        <v>77.41</v>
      </c>
      <c r="U7" s="28">
        <v>72.8</v>
      </c>
      <c r="V7" s="28">
        <v>68.92</v>
      </c>
      <c r="W7" s="28">
        <v>73.22</v>
      </c>
      <c r="X7" s="28">
        <v>70.709999999999994</v>
      </c>
      <c r="Y7" s="28">
        <v>66.5</v>
      </c>
      <c r="Z7" s="29"/>
      <c r="AA7" s="30">
        <f>IF(SUM(B7:Z7)&lt;&gt;0,AVERAGEIF(B7:Z7,"&lt;&gt;"""),"")</f>
        <v>54.085833333333341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112.849</v>
      </c>
      <c r="T12" s="52">
        <v>53.677999999999997</v>
      </c>
      <c r="U12" s="52">
        <v>58.173999999999999</v>
      </c>
      <c r="V12" s="52">
        <v>65.379000000000005</v>
      </c>
      <c r="W12" s="52">
        <v>97.286999999999992</v>
      </c>
      <c r="X12" s="52">
        <v>76.516999999999996</v>
      </c>
      <c r="Y12" s="52">
        <v>93.332000000000008</v>
      </c>
      <c r="Z12" s="53"/>
      <c r="AA12" s="54">
        <f t="shared" si="0"/>
        <v>557.21600000000001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13.347</v>
      </c>
      <c r="O14" s="57">
        <v>10.203000000000001</v>
      </c>
      <c r="P14" s="57">
        <v>1.4E-2</v>
      </c>
      <c r="Q14" s="57">
        <v>61.038000000000004</v>
      </c>
      <c r="R14" s="57">
        <v>29.603000000000005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114.20500000000001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13.347</v>
      </c>
      <c r="O16" s="62">
        <f t="shared" si="1"/>
        <v>10.203000000000001</v>
      </c>
      <c r="P16" s="62">
        <f t="shared" si="1"/>
        <v>1.4E-2</v>
      </c>
      <c r="Q16" s="62">
        <f t="shared" si="1"/>
        <v>61.038000000000004</v>
      </c>
      <c r="R16" s="62">
        <f t="shared" si="1"/>
        <v>29.603000000000005</v>
      </c>
      <c r="S16" s="62">
        <f t="shared" si="1"/>
        <v>112.849</v>
      </c>
      <c r="T16" s="62">
        <f t="shared" si="1"/>
        <v>53.677999999999997</v>
      </c>
      <c r="U16" s="62">
        <f t="shared" si="1"/>
        <v>58.173999999999999</v>
      </c>
      <c r="V16" s="62">
        <f t="shared" si="1"/>
        <v>65.379000000000005</v>
      </c>
      <c r="W16" s="62">
        <f t="shared" si="1"/>
        <v>97.286999999999992</v>
      </c>
      <c r="X16" s="62">
        <f t="shared" si="1"/>
        <v>76.516999999999996</v>
      </c>
      <c r="Y16" s="62">
        <f t="shared" si="1"/>
        <v>93.332000000000008</v>
      </c>
      <c r="Z16" s="63" t="str">
        <f t="shared" si="1"/>
        <v/>
      </c>
      <c r="AA16" s="64">
        <f>SUM(AA10:AA15)</f>
        <v>671.42100000000005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3.927</v>
      </c>
      <c r="O20" s="77">
        <v>2.012</v>
      </c>
      <c r="P20" s="77"/>
      <c r="Q20" s="77"/>
      <c r="R20" s="77"/>
      <c r="S20" s="77"/>
      <c r="T20" s="77">
        <v>3.238</v>
      </c>
      <c r="U20" s="77">
        <v>1.518</v>
      </c>
      <c r="V20" s="77">
        <v>0.372</v>
      </c>
      <c r="W20" s="77"/>
      <c r="X20" s="77"/>
      <c r="Y20" s="77"/>
      <c r="Z20" s="78"/>
      <c r="AA20" s="79">
        <f t="shared" si="2"/>
        <v>11.067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26.451999999999998</v>
      </c>
      <c r="O21" s="81">
        <v>32.658000000000001</v>
      </c>
      <c r="P21" s="81"/>
      <c r="Q21" s="81"/>
      <c r="R21" s="81"/>
      <c r="S21" s="81"/>
      <c r="T21" s="81"/>
      <c r="U21" s="81"/>
      <c r="V21" s="81">
        <v>2.1000000000000001E-2</v>
      </c>
      <c r="W21" s="81"/>
      <c r="X21" s="81"/>
      <c r="Y21" s="81"/>
      <c r="Z21" s="78"/>
      <c r="AA21" s="79">
        <f t="shared" si="2"/>
        <v>59.131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30.378999999999998</v>
      </c>
      <c r="O25" s="88">
        <f t="shared" si="3"/>
        <v>34.67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3.238</v>
      </c>
      <c r="U25" s="88">
        <f t="shared" si="3"/>
        <v>1.518</v>
      </c>
      <c r="V25" s="88">
        <f t="shared" si="3"/>
        <v>0.39300000000000002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70.198000000000008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43.725999999999999</v>
      </c>
      <c r="O29" s="77">
        <v>44.872999999999998</v>
      </c>
      <c r="P29" s="77">
        <v>1.4E-2</v>
      </c>
      <c r="Q29" s="77">
        <v>61.037999999999997</v>
      </c>
      <c r="R29" s="77">
        <v>29.603000000000002</v>
      </c>
      <c r="S29" s="77">
        <v>112.849</v>
      </c>
      <c r="T29" s="77">
        <v>56.915999999999997</v>
      </c>
      <c r="U29" s="77">
        <v>59.692</v>
      </c>
      <c r="V29" s="77">
        <v>65.772000000000006</v>
      </c>
      <c r="W29" s="77">
        <v>97.287000000000006</v>
      </c>
      <c r="X29" s="77">
        <v>76.516999999999996</v>
      </c>
      <c r="Y29" s="77">
        <v>93.331999999999994</v>
      </c>
      <c r="Z29" s="78"/>
      <c r="AA29" s="79">
        <f>SUM(B29:Z29)</f>
        <v>741.61900000000003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43.725999999999999</v>
      </c>
      <c r="O31" s="62">
        <f t="shared" si="4"/>
        <v>44.872999999999998</v>
      </c>
      <c r="P31" s="62">
        <f t="shared" si="4"/>
        <v>1.4E-2</v>
      </c>
      <c r="Q31" s="62">
        <f t="shared" si="4"/>
        <v>61.037999999999997</v>
      </c>
      <c r="R31" s="62">
        <f t="shared" si="4"/>
        <v>29.603000000000002</v>
      </c>
      <c r="S31" s="62">
        <f t="shared" si="4"/>
        <v>112.849</v>
      </c>
      <c r="T31" s="62">
        <f t="shared" si="4"/>
        <v>56.915999999999997</v>
      </c>
      <c r="U31" s="62">
        <f t="shared" si="4"/>
        <v>59.692</v>
      </c>
      <c r="V31" s="62">
        <f t="shared" si="4"/>
        <v>65.772000000000006</v>
      </c>
      <c r="W31" s="62">
        <f t="shared" si="4"/>
        <v>97.287000000000006</v>
      </c>
      <c r="X31" s="62">
        <f t="shared" si="4"/>
        <v>76.516999999999996</v>
      </c>
      <c r="Y31" s="62">
        <f t="shared" si="4"/>
        <v>93.331999999999994</v>
      </c>
      <c r="Z31" s="63" t="str">
        <f t="shared" si="4"/>
        <v/>
      </c>
      <c r="AA31" s="64">
        <f>SUM(AA28:AA30)</f>
        <v>741.61900000000003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30.1</v>
      </c>
      <c r="Q38" s="99">
        <v>8</v>
      </c>
      <c r="R38" s="99">
        <v>48.8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86.9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30.1</v>
      </c>
      <c r="Q39" s="88">
        <f t="shared" si="6"/>
        <v>8</v>
      </c>
      <c r="R39" s="88">
        <f t="shared" si="6"/>
        <v>48.8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30.1</v>
      </c>
      <c r="Q46" s="99">
        <v>8</v>
      </c>
      <c r="R46" s="99">
        <v>48.8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86.9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30.1</v>
      </c>
      <c r="Q48" s="88">
        <f t="shared" si="8"/>
        <v>8</v>
      </c>
      <c r="R48" s="88">
        <f t="shared" si="8"/>
        <v>48.8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86.9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43.725999999999999</v>
      </c>
      <c r="O51" s="88">
        <f t="shared" si="10"/>
        <v>44.873000000000005</v>
      </c>
      <c r="P51" s="88">
        <f t="shared" si="10"/>
        <v>30.114000000000001</v>
      </c>
      <c r="Q51" s="88">
        <f t="shared" si="10"/>
        <v>69.038000000000011</v>
      </c>
      <c r="R51" s="88">
        <f t="shared" si="10"/>
        <v>78.403000000000006</v>
      </c>
      <c r="S51" s="88">
        <f t="shared" si="10"/>
        <v>112.849</v>
      </c>
      <c r="T51" s="88">
        <f t="shared" si="10"/>
        <v>56.915999999999997</v>
      </c>
      <c r="U51" s="88">
        <f t="shared" si="10"/>
        <v>59.692</v>
      </c>
      <c r="V51" s="88">
        <f t="shared" si="10"/>
        <v>65.772000000000006</v>
      </c>
      <c r="W51" s="88">
        <f t="shared" si="10"/>
        <v>97.286999999999992</v>
      </c>
      <c r="X51" s="88">
        <f t="shared" si="10"/>
        <v>76.516999999999996</v>
      </c>
      <c r="Y51" s="88">
        <f t="shared" si="10"/>
        <v>93.332000000000008</v>
      </c>
      <c r="Z51" s="89" t="str">
        <f t="shared" si="10"/>
        <v/>
      </c>
      <c r="AA51" s="104">
        <f>SUM(B51:Z51)</f>
        <v>828.51900000000012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43.725999999999999</v>
      </c>
      <c r="O4" s="18">
        <v>44.873000000000005</v>
      </c>
      <c r="P4" s="18">
        <v>30.080000000000002</v>
      </c>
      <c r="Q4" s="18">
        <v>68.996000000000009</v>
      </c>
      <c r="R4" s="18">
        <v>78.442000000000007</v>
      </c>
      <c r="S4" s="18">
        <v>112.84900000000002</v>
      </c>
      <c r="T4" s="18">
        <v>56.915999999999997</v>
      </c>
      <c r="U4" s="18">
        <v>59.692000000000014</v>
      </c>
      <c r="V4" s="18">
        <v>65.77200000000002</v>
      </c>
      <c r="W4" s="18">
        <v>97.286999999999992</v>
      </c>
      <c r="X4" s="18">
        <v>76.516999999999996</v>
      </c>
      <c r="Y4" s="18">
        <v>93.331999999999994</v>
      </c>
      <c r="Z4" s="19"/>
      <c r="AA4" s="20">
        <f>SUM(B4:Z4)</f>
        <v>828.48200000000008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4.3</v>
      </c>
      <c r="O7" s="28">
        <v>3.81</v>
      </c>
      <c r="P7" s="28">
        <v>31</v>
      </c>
      <c r="Q7" s="28">
        <v>54</v>
      </c>
      <c r="R7" s="28">
        <v>56.5</v>
      </c>
      <c r="S7" s="28">
        <v>69.86</v>
      </c>
      <c r="T7" s="28">
        <v>77.41</v>
      </c>
      <c r="U7" s="28">
        <v>72.8</v>
      </c>
      <c r="V7" s="28">
        <v>68.92</v>
      </c>
      <c r="W7" s="28">
        <v>73.22</v>
      </c>
      <c r="X7" s="28">
        <v>70.709999999999994</v>
      </c>
      <c r="Y7" s="28">
        <v>66.5</v>
      </c>
      <c r="Z7" s="29"/>
      <c r="AA7" s="30">
        <f>IF(SUM(B7:Z7)&lt;&gt;0,AVERAGEIF(B7:Z7,"&lt;&gt;"""),"")</f>
        <v>54.085833333333341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39.82</v>
      </c>
      <c r="O14" s="57">
        <v>42.85</v>
      </c>
      <c r="P14" s="57">
        <v>21.673000000000002</v>
      </c>
      <c r="Q14" s="57">
        <v>30.775000000000002</v>
      </c>
      <c r="R14" s="57">
        <v>19.178999999999998</v>
      </c>
      <c r="S14" s="57">
        <v>21.908999999999999</v>
      </c>
      <c r="T14" s="57">
        <v>19.151</v>
      </c>
      <c r="U14" s="57">
        <v>20.209</v>
      </c>
      <c r="V14" s="57">
        <v>21.029</v>
      </c>
      <c r="W14" s="57">
        <v>20.603000000000002</v>
      </c>
      <c r="X14" s="57">
        <v>21.885999999999999</v>
      </c>
      <c r="Y14" s="57">
        <v>22.774999999999999</v>
      </c>
      <c r="Z14" s="58"/>
      <c r="AA14" s="59">
        <f t="shared" si="0"/>
        <v>301.85899999999998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39.82</v>
      </c>
      <c r="O16" s="62">
        <f t="shared" si="1"/>
        <v>42.85</v>
      </c>
      <c r="P16" s="62">
        <f t="shared" si="1"/>
        <v>21.673000000000002</v>
      </c>
      <c r="Q16" s="62">
        <f t="shared" si="1"/>
        <v>30.775000000000002</v>
      </c>
      <c r="R16" s="62">
        <f t="shared" si="1"/>
        <v>19.178999999999998</v>
      </c>
      <c r="S16" s="62">
        <f t="shared" si="1"/>
        <v>21.908999999999999</v>
      </c>
      <c r="T16" s="62">
        <f t="shared" si="1"/>
        <v>19.151</v>
      </c>
      <c r="U16" s="62">
        <f t="shared" si="1"/>
        <v>20.209</v>
      </c>
      <c r="V16" s="62">
        <f t="shared" si="1"/>
        <v>21.029</v>
      </c>
      <c r="W16" s="62">
        <f t="shared" si="1"/>
        <v>20.603000000000002</v>
      </c>
      <c r="X16" s="62">
        <f t="shared" si="1"/>
        <v>21.885999999999999</v>
      </c>
      <c r="Y16" s="62">
        <f t="shared" si="1"/>
        <v>22.774999999999999</v>
      </c>
      <c r="Z16" s="63" t="str">
        <f t="shared" si="1"/>
        <v/>
      </c>
      <c r="AA16" s="64">
        <f>SUM(AA10:AA15)</f>
        <v>301.85899999999998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14</v>
      </c>
      <c r="R20" s="77">
        <v>15.474</v>
      </c>
      <c r="S20" s="77">
        <v>18.838999999999999</v>
      </c>
      <c r="T20" s="77">
        <v>14</v>
      </c>
      <c r="U20" s="77">
        <v>14</v>
      </c>
      <c r="V20" s="77">
        <v>14.7</v>
      </c>
      <c r="W20" s="77">
        <v>26.172999999999998</v>
      </c>
      <c r="X20" s="77">
        <v>24.65</v>
      </c>
      <c r="Y20" s="77">
        <v>27.831999999999997</v>
      </c>
      <c r="Z20" s="78"/>
      <c r="AA20" s="79">
        <f t="shared" si="2"/>
        <v>169.66800000000001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3.9060000000000001</v>
      </c>
      <c r="O21" s="81">
        <v>2.0230000000000001</v>
      </c>
      <c r="P21" s="81">
        <v>8.407</v>
      </c>
      <c r="Q21" s="81">
        <v>24.221</v>
      </c>
      <c r="R21" s="81">
        <v>43.789000000000001</v>
      </c>
      <c r="S21" s="81">
        <v>72.101000000000013</v>
      </c>
      <c r="T21" s="81">
        <v>23.765000000000001</v>
      </c>
      <c r="U21" s="81">
        <v>25.483000000000001</v>
      </c>
      <c r="V21" s="81">
        <v>30.042999999999999</v>
      </c>
      <c r="W21" s="81">
        <v>50.511000000000003</v>
      </c>
      <c r="X21" s="81">
        <v>29.981000000000002</v>
      </c>
      <c r="Y21" s="81">
        <v>42.725000000000001</v>
      </c>
      <c r="Z21" s="78"/>
      <c r="AA21" s="79">
        <f t="shared" si="2"/>
        <v>356.95500000000004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3.9060000000000001</v>
      </c>
      <c r="O25" s="88">
        <f t="shared" si="3"/>
        <v>2.0230000000000001</v>
      </c>
      <c r="P25" s="88">
        <f t="shared" si="3"/>
        <v>8.407</v>
      </c>
      <c r="Q25" s="88">
        <f t="shared" si="3"/>
        <v>38.221000000000004</v>
      </c>
      <c r="R25" s="88">
        <f t="shared" si="3"/>
        <v>59.263000000000005</v>
      </c>
      <c r="S25" s="88">
        <f t="shared" si="3"/>
        <v>90.940000000000012</v>
      </c>
      <c r="T25" s="88">
        <f t="shared" si="3"/>
        <v>37.765000000000001</v>
      </c>
      <c r="U25" s="88">
        <f t="shared" si="3"/>
        <v>39.483000000000004</v>
      </c>
      <c r="V25" s="88">
        <f t="shared" si="3"/>
        <v>44.742999999999995</v>
      </c>
      <c r="W25" s="88">
        <f t="shared" si="3"/>
        <v>76.683999999999997</v>
      </c>
      <c r="X25" s="88">
        <f t="shared" si="3"/>
        <v>54.631</v>
      </c>
      <c r="Y25" s="88">
        <f t="shared" si="3"/>
        <v>70.557000000000002</v>
      </c>
      <c r="Z25" s="89">
        <f t="shared" si="3"/>
        <v>0</v>
      </c>
      <c r="AA25" s="90">
        <f t="shared" si="3"/>
        <v>526.62300000000005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43.725999999999999</v>
      </c>
      <c r="O29" s="77">
        <v>44.872999999999998</v>
      </c>
      <c r="P29" s="77">
        <v>30.08</v>
      </c>
      <c r="Q29" s="77">
        <v>68.995999999999995</v>
      </c>
      <c r="R29" s="77">
        <v>78.441999999999993</v>
      </c>
      <c r="S29" s="77">
        <v>112.849</v>
      </c>
      <c r="T29" s="77">
        <v>56.915999999999997</v>
      </c>
      <c r="U29" s="77">
        <v>59.692</v>
      </c>
      <c r="V29" s="77">
        <v>65.772000000000006</v>
      </c>
      <c r="W29" s="77">
        <v>97.287000000000006</v>
      </c>
      <c r="X29" s="77">
        <v>76.516999999999996</v>
      </c>
      <c r="Y29" s="77">
        <v>93.331999999999994</v>
      </c>
      <c r="Z29" s="78"/>
      <c r="AA29" s="79">
        <f>SUM(B29:Z29)</f>
        <v>828.48200000000008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43.725999999999999</v>
      </c>
      <c r="O31" s="62">
        <f t="shared" si="4"/>
        <v>44.872999999999998</v>
      </c>
      <c r="P31" s="62">
        <f t="shared" si="4"/>
        <v>30.08</v>
      </c>
      <c r="Q31" s="62">
        <f t="shared" si="4"/>
        <v>68.995999999999995</v>
      </c>
      <c r="R31" s="62">
        <f t="shared" si="4"/>
        <v>78.441999999999993</v>
      </c>
      <c r="S31" s="62">
        <f t="shared" si="4"/>
        <v>112.849</v>
      </c>
      <c r="T31" s="62">
        <f t="shared" si="4"/>
        <v>56.915999999999997</v>
      </c>
      <c r="U31" s="62">
        <f t="shared" si="4"/>
        <v>59.692</v>
      </c>
      <c r="V31" s="62">
        <f t="shared" si="4"/>
        <v>65.772000000000006</v>
      </c>
      <c r="W31" s="62">
        <f t="shared" si="4"/>
        <v>97.287000000000006</v>
      </c>
      <c r="X31" s="62">
        <f t="shared" si="4"/>
        <v>76.516999999999996</v>
      </c>
      <c r="Y31" s="62">
        <f t="shared" si="4"/>
        <v>93.331999999999994</v>
      </c>
      <c r="Z31" s="63">
        <f t="shared" si="4"/>
        <v>0</v>
      </c>
      <c r="AA31" s="64">
        <f t="shared" si="4"/>
        <v>828.48200000000008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43.725999999999999</v>
      </c>
      <c r="O51" s="88">
        <f t="shared" si="10"/>
        <v>44.873000000000005</v>
      </c>
      <c r="P51" s="88">
        <f t="shared" si="10"/>
        <v>30.080000000000002</v>
      </c>
      <c r="Q51" s="88">
        <f t="shared" si="10"/>
        <v>68.996000000000009</v>
      </c>
      <c r="R51" s="88">
        <f t="shared" si="10"/>
        <v>78.442000000000007</v>
      </c>
      <c r="S51" s="88">
        <f t="shared" si="10"/>
        <v>112.84900000000002</v>
      </c>
      <c r="T51" s="88">
        <f t="shared" si="10"/>
        <v>56.915999999999997</v>
      </c>
      <c r="U51" s="88">
        <f t="shared" si="10"/>
        <v>59.692000000000007</v>
      </c>
      <c r="V51" s="88">
        <f t="shared" si="10"/>
        <v>65.771999999999991</v>
      </c>
      <c r="W51" s="88">
        <f t="shared" si="10"/>
        <v>97.287000000000006</v>
      </c>
      <c r="X51" s="88">
        <f t="shared" si="10"/>
        <v>76.516999999999996</v>
      </c>
      <c r="Y51" s="88">
        <f t="shared" si="10"/>
        <v>93.331999999999994</v>
      </c>
      <c r="Z51" s="89">
        <f t="shared" si="10"/>
        <v>0</v>
      </c>
      <c r="AA51" s="104">
        <f>SUM(B51:Z51)</f>
        <v>828.48200000000008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-30.1</v>
      </c>
      <c r="Q4" s="18">
        <v>-8</v>
      </c>
      <c r="R4" s="18">
        <v>-48.8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-86.9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4.3</v>
      </c>
      <c r="O7" s="117">
        <v>3.81</v>
      </c>
      <c r="P7" s="117">
        <v>31</v>
      </c>
      <c r="Q7" s="117">
        <v>54</v>
      </c>
      <c r="R7" s="117">
        <v>56.5</v>
      </c>
      <c r="S7" s="117">
        <v>69.86</v>
      </c>
      <c r="T7" s="117">
        <v>77.41</v>
      </c>
      <c r="U7" s="117">
        <v>72.8</v>
      </c>
      <c r="V7" s="117">
        <v>68.92</v>
      </c>
      <c r="W7" s="117">
        <v>73.22</v>
      </c>
      <c r="X7" s="117">
        <v>70.709999999999994</v>
      </c>
      <c r="Y7" s="117">
        <v>66.5</v>
      </c>
      <c r="Z7" s="118"/>
      <c r="AA7" s="119">
        <f>IF(SUM(B7:Z7)&lt;&gt;0,AVERAGEIF(B7:Z7,"&lt;&gt;"""),"")</f>
        <v>54.085833333333341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30.1</v>
      </c>
      <c r="Q15" s="133">
        <v>8</v>
      </c>
      <c r="R15" s="133">
        <v>48.8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86.9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30.1</v>
      </c>
      <c r="Q16" s="135">
        <f t="shared" si="1"/>
        <v>8</v>
      </c>
      <c r="R16" s="135">
        <f t="shared" si="1"/>
        <v>48.8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86.9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2024-03-23T09:23:01Z</dcterms:created>
  <dcterms:modified xsi:type="dcterms:W3CDTF">2024-03-23T09:23:02Z</dcterms:modified>
</cp:coreProperties>
</file>