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<sst xmlns="http://schemas.openxmlformats.org/spreadsheetml/2006/main" count="117" uniqueCount="53">
  <si>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22/03/2024 11:19:02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</si>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</sst>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CEE-4542-95A2-AEC339AD7B9F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CEE-4542-95A2-AEC339AD7B9F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4">
                  <c:v>7.641</c:v>
                </c:pt>
                <c:pt idx="16">
                  <c:v>20</c:v>
                </c:pt>
                <c:pt idx="21">
                  <c:v>11.751999999999999</c:v>
                </c:pt>
                <c:pt idx="22">
                  <c:v>20.228999999999999</c:v>
                </c:pt>
                <c:pt idx="23">
                  <c:v>7.6120000000000001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CEE-4542-95A2-AEC339AD7B9F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18.100000000000001</c:v>
                </c:pt>
                <c:pt idx="19">
                  <c:v>28.8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CEE-4542-95A2-AEC339AD7B9F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10.786</c:v>
                </c:pt>
                <c:pt idx="13">
                  <c:v>12.85</c:v>
                </c:pt>
                <c:pt idx="14">
                  <c:v>16.873999999999999</c:v>
                </c:pt>
                <c:pt idx="15">
                  <c:v>30.492999999999999</c:v>
                </c:pt>
                <c:pt idx="16">
                  <c:v>9.6039999999999992</c:v>
                </c:pt>
                <c:pt idx="17">
                  <c:v>21.902000000000001</c:v>
                </c:pt>
                <c:pt idx="18">
                  <c:v>14.446</c:v>
                </c:pt>
                <c:pt idx="19">
                  <c:v>13.21</c:v>
                </c:pt>
                <c:pt idx="20">
                  <c:v>8.2550000000000008</c:v>
                </c:pt>
                <c:pt idx="21">
                  <c:v>8.5730000000000004</c:v>
                </c:pt>
                <c:pt idx="22">
                  <c:v>9.077</c:v>
                </c:pt>
                <c:pt idx="23">
                  <c:v>32.247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CEE-4542-95A2-AEC339AD7B9F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CEE-4542-95A2-AEC339AD7B9F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8">
                  <c:v>7.8</c:v>
                </c:pt>
                <c:pt idx="20">
                  <c:v>20.872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CEE-4542-95A2-AEC339AD7B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18.035</c:v>
                </c:pt>
                <c:pt idx="13">
                  <c:v>17.083999999999996</c:v>
                </c:pt>
                <c:pt idx="14">
                  <c:v>30.701999999999998</c:v>
                </c:pt>
                <c:pt idx="15">
                  <c:v>34.545000000000002</c:v>
                </c:pt>
                <c:pt idx="16">
                  <c:v>30.31</c:v>
                </c:pt>
                <c:pt idx="17">
                  <c:v>25.716000000000001</c:v>
                </c:pt>
                <c:pt idx="18">
                  <c:v>41.773000000000003</c:v>
                </c:pt>
                <c:pt idx="19">
                  <c:v>41.991</c:v>
                </c:pt>
                <c:pt idx="20">
                  <c:v>29.127000000000002</c:v>
                </c:pt>
                <c:pt idx="21">
                  <c:v>25.941000000000003</c:v>
                </c:pt>
                <c:pt idx="22">
                  <c:v>35.713000000000001</c:v>
                </c:pt>
                <c:pt idx="23">
                  <c:v>39.859000000000002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CEE-4542-95A2-AEC339AD7B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39.9</c:v>
                </c:pt>
                <c:pt idx="13">
                  <c:v>43.91</c:v>
                </c:pt>
                <c:pt idx="14">
                  <c:v>55.86</c:v>
                </c:pt>
                <c:pt idx="15">
                  <c:v>57.32</c:v>
                </c:pt>
                <c:pt idx="16">
                  <c:v>65.040000000000006</c:v>
                </c:pt>
                <c:pt idx="17">
                  <c:v>82.45</c:v>
                </c:pt>
                <c:pt idx="18">
                  <c:v>103.19</c:v>
                </c:pt>
                <c:pt idx="19">
                  <c:v>107</c:v>
                </c:pt>
                <c:pt idx="20">
                  <c:v>83.87</c:v>
                </c:pt>
                <c:pt idx="21">
                  <c:v>74.17</c:v>
                </c:pt>
                <c:pt idx="22">
                  <c:v>72.069999999999993</c:v>
                </c:pt>
                <c:pt idx="23">
                  <c:v>70.73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CEE-4542-95A2-AEC339AD7B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45373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18.035</v>
      </c>
      <c r="O4" s="18">
        <v>17.084</v>
      </c>
      <c r="P4" s="18">
        <v>30.702000000000002</v>
      </c>
      <c r="Q4" s="18">
        <v>34.545000000000002</v>
      </c>
      <c r="R4" s="18">
        <v>30.31</v>
      </c>
      <c r="S4" s="18">
        <v>25.715999999999998</v>
      </c>
      <c r="T4" s="18">
        <v>41.819999999999993</v>
      </c>
      <c r="U4" s="18">
        <v>42.010000000000005</v>
      </c>
      <c r="V4" s="18">
        <v>29.127000000000002</v>
      </c>
      <c r="W4" s="18">
        <v>25.940999999999999</v>
      </c>
      <c r="X4" s="18">
        <v>35.713000000000001</v>
      </c>
      <c r="Y4" s="18">
        <v>39.858999999999995</v>
      </c>
      <c r="Z4" s="19"/>
      <c r="AA4" s="20">
        <f>SUM(B4:Z4)</f>
        <v>370.86199999999997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39.9</v>
      </c>
      <c r="O7" s="28">
        <v>43.91</v>
      </c>
      <c r="P7" s="28">
        <v>55.86</v>
      </c>
      <c r="Q7" s="28">
        <v>57.32</v>
      </c>
      <c r="R7" s="28">
        <v>65.040000000000006</v>
      </c>
      <c r="S7" s="28">
        <v>82.45</v>
      </c>
      <c r="T7" s="28">
        <v>103.19</v>
      </c>
      <c r="U7" s="28">
        <v>107</v>
      </c>
      <c r="V7" s="28">
        <v>83.87</v>
      </c>
      <c r="W7" s="28">
        <v>74.17</v>
      </c>
      <c r="X7" s="28">
        <v>72.069999999999993</v>
      </c>
      <c r="Y7" s="28">
        <v>70.73</v>
      </c>
      <c r="Z7" s="29"/>
      <c r="AA7" s="30">
        <f>IF(SUM(B7:Z7)&lt;&gt;0,AVERAGEIF(B7:Z7,"&lt;&gt;"""),"")</f>
        <v>71.292500000000004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>
        <v>7.641</v>
      </c>
      <c r="Q12" s="52"/>
      <c r="R12" s="52">
        <v>20</v>
      </c>
      <c r="S12" s="52"/>
      <c r="T12" s="52"/>
      <c r="U12" s="52"/>
      <c r="V12" s="52"/>
      <c r="W12" s="52">
        <v>11.751999999999999</v>
      </c>
      <c r="X12" s="52">
        <v>20.228999999999999</v>
      </c>
      <c r="Y12" s="52">
        <v>7.6120000000000001</v>
      </c>
      <c r="Z12" s="53"/>
      <c r="AA12" s="54">
        <f t="shared" si="0"/>
        <v>67.233999999999995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7.8</v>
      </c>
      <c r="U13" s="52"/>
      <c r="V13" s="52">
        <v>20.872</v>
      </c>
      <c r="W13" s="52"/>
      <c r="X13" s="52"/>
      <c r="Y13" s="52"/>
      <c r="Z13" s="53"/>
      <c r="AA13" s="54">
        <f t="shared" si="0"/>
        <v>28.672000000000001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10.786</v>
      </c>
      <c r="O14" s="57">
        <v>12.85</v>
      </c>
      <c r="P14" s="57">
        <v>16.873999999999999</v>
      </c>
      <c r="Q14" s="57">
        <v>30.492999999999999</v>
      </c>
      <c r="R14" s="57">
        <v>9.6039999999999992</v>
      </c>
      <c r="S14" s="57">
        <v>21.902000000000001</v>
      </c>
      <c r="T14" s="57">
        <v>14.446</v>
      </c>
      <c r="U14" s="57">
        <v>13.21</v>
      </c>
      <c r="V14" s="57">
        <v>8.2550000000000008</v>
      </c>
      <c r="W14" s="57">
        <v>8.5730000000000004</v>
      </c>
      <c r="X14" s="57">
        <v>9.077</v>
      </c>
      <c r="Y14" s="57">
        <v>32.247</v>
      </c>
      <c r="Z14" s="58"/>
      <c r="AA14" s="59">
        <f t="shared" si="0"/>
        <v>188.31700000000001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10.786</v>
      </c>
      <c r="O16" s="62">
        <f t="shared" si="1"/>
        <v>12.85</v>
      </c>
      <c r="P16" s="62">
        <f t="shared" si="1"/>
        <v>24.515000000000001</v>
      </c>
      <c r="Q16" s="62">
        <f t="shared" si="1"/>
        <v>30.492999999999999</v>
      </c>
      <c r="R16" s="62">
        <f t="shared" si="1"/>
        <v>29.603999999999999</v>
      </c>
      <c r="S16" s="62">
        <f t="shared" si="1"/>
        <v>21.902000000000001</v>
      </c>
      <c r="T16" s="62">
        <f t="shared" si="1"/>
        <v>22.245999999999999</v>
      </c>
      <c r="U16" s="62">
        <f t="shared" si="1"/>
        <v>13.21</v>
      </c>
      <c r="V16" s="62">
        <f t="shared" si="1"/>
        <v>29.127000000000002</v>
      </c>
      <c r="W16" s="62">
        <f t="shared" si="1"/>
        <v>20.324999999999999</v>
      </c>
      <c r="X16" s="62">
        <f t="shared" si="1"/>
        <v>29.305999999999997</v>
      </c>
      <c r="Y16" s="62">
        <f t="shared" si="1"/>
        <v>39.859000000000002</v>
      </c>
      <c r="Z16" s="63" t="str">
        <f t="shared" si="1"/>
        <v/>
      </c>
      <c r="AA16" s="64">
        <f>SUM(AA10:AA15)</f>
        <v>284.22300000000001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>
        <v>0.70599999999999996</v>
      </c>
      <c r="S20" s="77">
        <v>3.806</v>
      </c>
      <c r="T20" s="77"/>
      <c r="U20" s="77"/>
      <c r="V20" s="77"/>
      <c r="W20" s="77">
        <v>4.5449999999999999</v>
      </c>
      <c r="X20" s="77">
        <v>4.6269999999999998</v>
      </c>
      <c r="Y20" s="77"/>
      <c r="Z20" s="78"/>
      <c r="AA20" s="79">
        <f t="shared" si="2"/>
        <v>13.684000000000001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7.2489999999999997</v>
      </c>
      <c r="O21" s="81">
        <v>4.234</v>
      </c>
      <c r="P21" s="81">
        <v>6.1869999999999994</v>
      </c>
      <c r="Q21" s="81">
        <v>4.0519999999999996</v>
      </c>
      <c r="R21" s="81"/>
      <c r="S21" s="81">
        <v>8.0000000000000002E-3</v>
      </c>
      <c r="T21" s="81">
        <v>1.474</v>
      </c>
      <c r="U21" s="81"/>
      <c r="V21" s="81"/>
      <c r="W21" s="81">
        <v>1.071</v>
      </c>
      <c r="X21" s="81">
        <v>1.7799999999999998</v>
      </c>
      <c r="Y21" s="81"/>
      <c r="Z21" s="78"/>
      <c r="AA21" s="79">
        <f t="shared" si="2"/>
        <v>26.055000000000003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7.2489999999999997</v>
      </c>
      <c r="O25" s="88">
        <f t="shared" si="3"/>
        <v>4.234</v>
      </c>
      <c r="P25" s="88">
        <f t="shared" si="3"/>
        <v>6.1869999999999994</v>
      </c>
      <c r="Q25" s="88">
        <f t="shared" si="3"/>
        <v>4.0519999999999996</v>
      </c>
      <c r="R25" s="88">
        <f t="shared" si="3"/>
        <v>0.70599999999999996</v>
      </c>
      <c r="S25" s="88">
        <f t="shared" si="3"/>
        <v>3.8140000000000001</v>
      </c>
      <c r="T25" s="88">
        <f t="shared" si="3"/>
        <v>1.474</v>
      </c>
      <c r="U25" s="88">
        <f t="shared" si="3"/>
        <v>0</v>
      </c>
      <c r="V25" s="88">
        <f t="shared" si="3"/>
        <v>0</v>
      </c>
      <c r="W25" s="88">
        <f t="shared" si="3"/>
        <v>5.6159999999999997</v>
      </c>
      <c r="X25" s="88">
        <f t="shared" si="3"/>
        <v>6.407</v>
      </c>
      <c r="Y25" s="88">
        <f t="shared" si="3"/>
        <v>0</v>
      </c>
      <c r="Z25" s="89" t="str">
        <f t="shared" si="3"/>
        <v/>
      </c>
      <c r="AA25" s="90">
        <f>SUM(AA19:AA24)</f>
        <v>39.739000000000004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18.035</v>
      </c>
      <c r="O29" s="77">
        <v>17.084</v>
      </c>
      <c r="P29" s="77">
        <v>30.702000000000002</v>
      </c>
      <c r="Q29" s="77">
        <v>34.545000000000002</v>
      </c>
      <c r="R29" s="77">
        <v>30.31</v>
      </c>
      <c r="S29" s="77">
        <v>25.716000000000001</v>
      </c>
      <c r="T29" s="77">
        <v>23.72</v>
      </c>
      <c r="U29" s="77">
        <v>13.21</v>
      </c>
      <c r="V29" s="77">
        <v>29.126999999999999</v>
      </c>
      <c r="W29" s="77">
        <v>25.940999999999999</v>
      </c>
      <c r="X29" s="77">
        <v>35.713000000000001</v>
      </c>
      <c r="Y29" s="77">
        <v>39.859000000000002</v>
      </c>
      <c r="Z29" s="78"/>
      <c r="AA29" s="79">
        <f>SUM(B29:Z29)</f>
        <v>323.96199999999999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18.035</v>
      </c>
      <c r="O31" s="62">
        <f t="shared" si="4"/>
        <v>17.084</v>
      </c>
      <c r="P31" s="62">
        <f t="shared" si="4"/>
        <v>30.702000000000002</v>
      </c>
      <c r="Q31" s="62">
        <f t="shared" si="4"/>
        <v>34.545000000000002</v>
      </c>
      <c r="R31" s="62">
        <f t="shared" si="4"/>
        <v>30.31</v>
      </c>
      <c r="S31" s="62">
        <f t="shared" si="4"/>
        <v>25.716000000000001</v>
      </c>
      <c r="T31" s="62">
        <f t="shared" si="4"/>
        <v>23.72</v>
      </c>
      <c r="U31" s="62">
        <f t="shared" si="4"/>
        <v>13.21</v>
      </c>
      <c r="V31" s="62">
        <f t="shared" si="4"/>
        <v>29.126999999999999</v>
      </c>
      <c r="W31" s="62">
        <f t="shared" si="4"/>
        <v>25.940999999999999</v>
      </c>
      <c r="X31" s="62">
        <f t="shared" si="4"/>
        <v>35.713000000000001</v>
      </c>
      <c r="Y31" s="62">
        <f t="shared" si="4"/>
        <v>39.859000000000002</v>
      </c>
      <c r="Z31" s="63" t="str">
        <f t="shared" si="4"/>
        <v/>
      </c>
      <c r="AA31" s="64">
        <f>SUM(AA28:AA30)</f>
        <v>323.96199999999999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18.100000000000001</v>
      </c>
      <c r="U38" s="99">
        <v>28.8</v>
      </c>
      <c r="V38" s="99"/>
      <c r="W38" s="99"/>
      <c r="X38" s="99"/>
      <c r="Y38" s="99"/>
      <c r="Z38" s="100"/>
      <c r="AA38" s="79">
        <f t="shared" si="5"/>
        <v>46.900000000000006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18.100000000000001</v>
      </c>
      <c r="U39" s="88">
        <f t="shared" si="6"/>
        <v>28.8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46.900000000000006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18.100000000000001</v>
      </c>
      <c r="U46" s="99">
        <v>28.8</v>
      </c>
      <c r="V46" s="99"/>
      <c r="W46" s="99"/>
      <c r="X46" s="99"/>
      <c r="Y46" s="99"/>
      <c r="Z46" s="100"/>
      <c r="AA46" s="79">
        <f t="shared" si="7"/>
        <v>46.900000000000006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18.100000000000001</v>
      </c>
      <c r="U48" s="88">
        <f t="shared" si="8"/>
        <v>28.8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46.900000000000006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18.035</v>
      </c>
      <c r="O51" s="88">
        <f t="shared" si="10"/>
        <v>17.084</v>
      </c>
      <c r="P51" s="88">
        <f t="shared" si="10"/>
        <v>30.701999999999998</v>
      </c>
      <c r="Q51" s="88">
        <f t="shared" si="10"/>
        <v>34.545000000000002</v>
      </c>
      <c r="R51" s="88">
        <f t="shared" si="10"/>
        <v>30.31</v>
      </c>
      <c r="S51" s="88">
        <f t="shared" si="10"/>
        <v>25.716000000000001</v>
      </c>
      <c r="T51" s="88">
        <f t="shared" si="10"/>
        <v>41.82</v>
      </c>
      <c r="U51" s="88">
        <f t="shared" si="10"/>
        <v>42.010000000000005</v>
      </c>
      <c r="V51" s="88">
        <f t="shared" si="10"/>
        <v>29.127000000000002</v>
      </c>
      <c r="W51" s="88">
        <f t="shared" si="10"/>
        <v>25.940999999999999</v>
      </c>
      <c r="X51" s="88">
        <f t="shared" si="10"/>
        <v>35.712999999999994</v>
      </c>
      <c r="Y51" s="88">
        <f t="shared" si="10"/>
        <v>39.859000000000002</v>
      </c>
      <c r="Z51" s="89" t="str">
        <f t="shared" si="10"/>
        <v/>
      </c>
      <c r="AA51" s="104">
        <f>SUM(B51:Z51)</f>
        <v>370.86199999999991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45373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18.035</v>
      </c>
      <c r="O4" s="18">
        <v>17.083999999999996</v>
      </c>
      <c r="P4" s="18">
        <v>30.701999999999998</v>
      </c>
      <c r="Q4" s="18">
        <v>34.545000000000002</v>
      </c>
      <c r="R4" s="18">
        <v>30.31</v>
      </c>
      <c r="S4" s="18">
        <v>25.716000000000001</v>
      </c>
      <c r="T4" s="18">
        <v>41.773000000000003</v>
      </c>
      <c r="U4" s="18">
        <v>41.991</v>
      </c>
      <c r="V4" s="18">
        <v>29.127000000000002</v>
      </c>
      <c r="W4" s="18">
        <v>25.941000000000003</v>
      </c>
      <c r="X4" s="18">
        <v>35.713000000000001</v>
      </c>
      <c r="Y4" s="18">
        <v>39.859000000000002</v>
      </c>
      <c r="Z4" s="19"/>
      <c r="AA4" s="20">
        <f>SUM(B4:Z4)</f>
        <v>370.79600000000005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39.9</v>
      </c>
      <c r="O7" s="28">
        <v>43.91</v>
      </c>
      <c r="P7" s="28">
        <v>55.86</v>
      </c>
      <c r="Q7" s="28">
        <v>57.32</v>
      </c>
      <c r="R7" s="28">
        <v>65.040000000000006</v>
      </c>
      <c r="S7" s="28">
        <v>82.45</v>
      </c>
      <c r="T7" s="28">
        <v>103.19</v>
      </c>
      <c r="U7" s="28">
        <v>107</v>
      </c>
      <c r="V7" s="28">
        <v>83.87</v>
      </c>
      <c r="W7" s="28">
        <v>74.17</v>
      </c>
      <c r="X7" s="28">
        <v>72.069999999999993</v>
      </c>
      <c r="Y7" s="28">
        <v>70.73</v>
      </c>
      <c r="Z7" s="29"/>
      <c r="AA7" s="30">
        <f>IF(SUM(B7:Z7)&lt;&gt;0,AVERAGEIF(B7:Z7,"&lt;&gt;"""),"")</f>
        <v>71.292500000000004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6.5350000000000001</v>
      </c>
      <c r="O14" s="57">
        <v>5.5649999999999995</v>
      </c>
      <c r="P14" s="57">
        <v>19.201999999999998</v>
      </c>
      <c r="Q14" s="57">
        <v>20.004999999999999</v>
      </c>
      <c r="R14" s="57">
        <v>17.946999999999999</v>
      </c>
      <c r="S14" s="57">
        <v>14</v>
      </c>
      <c r="T14" s="57">
        <v>14</v>
      </c>
      <c r="U14" s="57">
        <v>14</v>
      </c>
      <c r="V14" s="57">
        <v>14</v>
      </c>
      <c r="W14" s="57">
        <v>14</v>
      </c>
      <c r="X14" s="57">
        <v>14</v>
      </c>
      <c r="Y14" s="57">
        <v>14</v>
      </c>
      <c r="Z14" s="58"/>
      <c r="AA14" s="59">
        <f t="shared" si="0"/>
        <v>167.25400000000002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6.5350000000000001</v>
      </c>
      <c r="O16" s="62">
        <f t="shared" si="1"/>
        <v>5.5649999999999995</v>
      </c>
      <c r="P16" s="62">
        <f t="shared" si="1"/>
        <v>19.201999999999998</v>
      </c>
      <c r="Q16" s="62">
        <f t="shared" si="1"/>
        <v>20.004999999999999</v>
      </c>
      <c r="R16" s="62">
        <f t="shared" si="1"/>
        <v>17.946999999999999</v>
      </c>
      <c r="S16" s="62">
        <f t="shared" si="1"/>
        <v>14</v>
      </c>
      <c r="T16" s="62">
        <f t="shared" si="1"/>
        <v>14</v>
      </c>
      <c r="U16" s="62">
        <f t="shared" si="1"/>
        <v>14</v>
      </c>
      <c r="V16" s="62">
        <f t="shared" si="1"/>
        <v>14</v>
      </c>
      <c r="W16" s="62">
        <f t="shared" si="1"/>
        <v>14</v>
      </c>
      <c r="X16" s="62">
        <f t="shared" si="1"/>
        <v>14</v>
      </c>
      <c r="Y16" s="62">
        <f t="shared" si="1"/>
        <v>14</v>
      </c>
      <c r="Z16" s="63" t="str">
        <f t="shared" si="1"/>
        <v/>
      </c>
      <c r="AA16" s="64">
        <f>SUM(AA10:AA15)</f>
        <v>167.25400000000002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11.5</v>
      </c>
      <c r="O20" s="77">
        <v>11.5</v>
      </c>
      <c r="P20" s="77">
        <v>11.5</v>
      </c>
      <c r="Q20" s="77">
        <v>11.5</v>
      </c>
      <c r="R20" s="77">
        <v>11.5</v>
      </c>
      <c r="S20" s="77">
        <v>11.5</v>
      </c>
      <c r="T20" s="77">
        <v>24.95</v>
      </c>
      <c r="U20" s="77">
        <v>24.8</v>
      </c>
      <c r="V20" s="77">
        <v>13.5</v>
      </c>
      <c r="W20" s="77">
        <v>11.5</v>
      </c>
      <c r="X20" s="77">
        <v>21.5</v>
      </c>
      <c r="Y20" s="77">
        <v>21.5</v>
      </c>
      <c r="Z20" s="78"/>
      <c r="AA20" s="79">
        <f t="shared" si="2"/>
        <v>186.75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>
        <v>1.9E-2</v>
      </c>
      <c r="P21" s="81"/>
      <c r="Q21" s="81">
        <v>3.04</v>
      </c>
      <c r="R21" s="81">
        <v>0.8630000000000001</v>
      </c>
      <c r="S21" s="81">
        <v>0.216</v>
      </c>
      <c r="T21" s="81">
        <v>2.823</v>
      </c>
      <c r="U21" s="81">
        <v>3.1910000000000003</v>
      </c>
      <c r="V21" s="81">
        <v>1.6270000000000002</v>
      </c>
      <c r="W21" s="81">
        <v>0.441</v>
      </c>
      <c r="X21" s="81">
        <v>0.21299999999999999</v>
      </c>
      <c r="Y21" s="81">
        <v>4.359</v>
      </c>
      <c r="Z21" s="78"/>
      <c r="AA21" s="79">
        <f t="shared" si="2"/>
        <v>16.792000000000002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11.5</v>
      </c>
      <c r="O25" s="88">
        <f t="shared" si="3"/>
        <v>11.519</v>
      </c>
      <c r="P25" s="88">
        <f t="shared" si="3"/>
        <v>11.5</v>
      </c>
      <c r="Q25" s="88">
        <f t="shared" si="3"/>
        <v>14.54</v>
      </c>
      <c r="R25" s="88">
        <f t="shared" si="3"/>
        <v>12.363</v>
      </c>
      <c r="S25" s="88">
        <f t="shared" si="3"/>
        <v>11.715999999999999</v>
      </c>
      <c r="T25" s="88">
        <f t="shared" si="3"/>
        <v>27.773</v>
      </c>
      <c r="U25" s="88">
        <f t="shared" si="3"/>
        <v>27.991</v>
      </c>
      <c r="V25" s="88">
        <f t="shared" si="3"/>
        <v>15.127000000000001</v>
      </c>
      <c r="W25" s="88">
        <f t="shared" si="3"/>
        <v>11.941000000000001</v>
      </c>
      <c r="X25" s="88">
        <f t="shared" si="3"/>
        <v>21.713000000000001</v>
      </c>
      <c r="Y25" s="88">
        <f t="shared" si="3"/>
        <v>25.859000000000002</v>
      </c>
      <c r="Z25" s="89">
        <f t="shared" si="3"/>
        <v>0</v>
      </c>
      <c r="AA25" s="90">
        <f t="shared" si="3"/>
        <v>203.542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18.035</v>
      </c>
      <c r="O29" s="77">
        <v>17.084</v>
      </c>
      <c r="P29" s="77">
        <v>30.702000000000002</v>
      </c>
      <c r="Q29" s="77">
        <v>34.545000000000002</v>
      </c>
      <c r="R29" s="77">
        <v>30.31</v>
      </c>
      <c r="S29" s="77">
        <v>25.716000000000001</v>
      </c>
      <c r="T29" s="77">
        <v>41.773000000000003</v>
      </c>
      <c r="U29" s="77">
        <v>41.991</v>
      </c>
      <c r="V29" s="77">
        <v>29.126999999999999</v>
      </c>
      <c r="W29" s="77">
        <v>25.940999999999999</v>
      </c>
      <c r="X29" s="77">
        <v>35.713000000000001</v>
      </c>
      <c r="Y29" s="77">
        <v>39.859000000000002</v>
      </c>
      <c r="Z29" s="78"/>
      <c r="AA29" s="79">
        <f>SUM(B29:Z29)</f>
        <v>370.79599999999999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18.035</v>
      </c>
      <c r="O31" s="62">
        <f t="shared" si="4"/>
        <v>17.084</v>
      </c>
      <c r="P31" s="62">
        <f t="shared" si="4"/>
        <v>30.702000000000002</v>
      </c>
      <c r="Q31" s="62">
        <f t="shared" si="4"/>
        <v>34.545000000000002</v>
      </c>
      <c r="R31" s="62">
        <f t="shared" si="4"/>
        <v>30.31</v>
      </c>
      <c r="S31" s="62">
        <f t="shared" si="4"/>
        <v>25.716000000000001</v>
      </c>
      <c r="T31" s="62">
        <f t="shared" si="4"/>
        <v>41.773000000000003</v>
      </c>
      <c r="U31" s="62">
        <f t="shared" si="4"/>
        <v>41.991</v>
      </c>
      <c r="V31" s="62">
        <f t="shared" si="4"/>
        <v>29.126999999999999</v>
      </c>
      <c r="W31" s="62">
        <f t="shared" si="4"/>
        <v>25.940999999999999</v>
      </c>
      <c r="X31" s="62">
        <f t="shared" si="4"/>
        <v>35.713000000000001</v>
      </c>
      <c r="Y31" s="62">
        <f t="shared" si="4"/>
        <v>39.859000000000002</v>
      </c>
      <c r="Z31" s="63">
        <f t="shared" si="4"/>
        <v>0</v>
      </c>
      <c r="AA31" s="64">
        <f t="shared" si="4"/>
        <v>370.79599999999999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18.035</v>
      </c>
      <c r="O51" s="88">
        <f t="shared" si="10"/>
        <v>17.084</v>
      </c>
      <c r="P51" s="88">
        <f t="shared" si="10"/>
        <v>30.701999999999998</v>
      </c>
      <c r="Q51" s="88">
        <f t="shared" si="10"/>
        <v>34.545000000000002</v>
      </c>
      <c r="R51" s="88">
        <f t="shared" si="10"/>
        <v>30.31</v>
      </c>
      <c r="S51" s="88">
        <f t="shared" si="10"/>
        <v>25.716000000000001</v>
      </c>
      <c r="T51" s="88">
        <f t="shared" si="10"/>
        <v>41.772999999999996</v>
      </c>
      <c r="U51" s="88">
        <f t="shared" si="10"/>
        <v>41.991</v>
      </c>
      <c r="V51" s="88">
        <f t="shared" si="10"/>
        <v>29.127000000000002</v>
      </c>
      <c r="W51" s="88">
        <f t="shared" si="10"/>
        <v>25.941000000000003</v>
      </c>
      <c r="X51" s="88">
        <f t="shared" si="10"/>
        <v>35.713000000000001</v>
      </c>
      <c r="Y51" s="88">
        <f t="shared" si="10"/>
        <v>39.859000000000002</v>
      </c>
      <c r="Z51" s="89">
        <f t="shared" si="10"/>
        <v>0</v>
      </c>
      <c r="AA51" s="104">
        <f>SUM(B51:Z51)</f>
        <v>370.79600000000005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45373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>
        <v>-18.100000000000001</v>
      </c>
      <c r="U4" s="18">
        <v>-28.8</v>
      </c>
      <c r="V4" s="18"/>
      <c r="W4" s="18"/>
      <c r="X4" s="18"/>
      <c r="Y4" s="18"/>
      <c r="Z4" s="19"/>
      <c r="AA4" s="111">
        <f>SUM(B4:Z4)</f>
        <v>-46.900000000000006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39.9</v>
      </c>
      <c r="O7" s="117">
        <v>43.91</v>
      </c>
      <c r="P7" s="117">
        <v>55.86</v>
      </c>
      <c r="Q7" s="117">
        <v>57.32</v>
      </c>
      <c r="R7" s="117">
        <v>65.040000000000006</v>
      </c>
      <c r="S7" s="117">
        <v>82.45</v>
      </c>
      <c r="T7" s="117">
        <v>103.19</v>
      </c>
      <c r="U7" s="117">
        <v>107</v>
      </c>
      <c r="V7" s="117">
        <v>83.87</v>
      </c>
      <c r="W7" s="117">
        <v>74.17</v>
      </c>
      <c r="X7" s="117">
        <v>72.069999999999993</v>
      </c>
      <c r="Y7" s="117">
        <v>70.73</v>
      </c>
      <c r="Z7" s="118"/>
      <c r="AA7" s="119">
        <f>IF(SUM(B7:Z7)&lt;&gt;0,AVERAGEIF(B7:Z7,"&lt;&gt;"""),"")</f>
        <v>71.292500000000004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18.100000000000001</v>
      </c>
      <c r="U15" s="133">
        <v>28.8</v>
      </c>
      <c r="V15" s="133"/>
      <c r="W15" s="133"/>
      <c r="X15" s="133"/>
      <c r="Y15" s="133"/>
      <c r="Z15" s="131"/>
      <c r="AA15" s="132">
        <f t="shared" si="0"/>
        <v>46.900000000000006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18.100000000000001</v>
      </c>
      <c r="U16" s="135">
        <f t="shared" si="1"/>
        <v>28.8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46.900000000000006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2024-03-22T09:19:02Z</dcterms:created>
  <dcterms:modified xsi:type="dcterms:W3CDTF">2024-03-22T09:19:03Z</dcterms:modified>
</cp:coreProperties>
</file>