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<sst xmlns="http://schemas.openxmlformats.org/spreadsheetml/2006/main" count="117" uniqueCount="53">
  <si>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20/03/2024 11:24:20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</si>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</sst>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72-45D4-A34C-7767CDA697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72-45D4-A34C-7767CDA697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</c:v>
                </c:pt>
                <c:pt idx="22">
                  <c:v>65.400000000000006</c:v>
                </c:pt>
                <c:pt idx="23">
                  <c:v>115.319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72-45D4-A34C-7767CDA697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59.8</c:v>
                </c:pt>
                <c:pt idx="17">
                  <c:v>272.60000000000002</c:v>
                </c:pt>
                <c:pt idx="18">
                  <c:v>146.69999999999999</c:v>
                </c:pt>
                <c:pt idx="19">
                  <c:v>53.9</c:v>
                </c:pt>
                <c:pt idx="20">
                  <c:v>144.80000000000001</c:v>
                </c:pt>
                <c:pt idx="21">
                  <c:v>166.4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72-45D4-A34C-7767CDA697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58.488</c:v>
                </c:pt>
                <c:pt idx="13">
                  <c:v>53.67499999999999</c:v>
                </c:pt>
                <c:pt idx="14">
                  <c:v>64.209000000000003</c:v>
                </c:pt>
                <c:pt idx="15">
                  <c:v>70.873000000000005</c:v>
                </c:pt>
                <c:pt idx="16">
                  <c:v>24.884</c:v>
                </c:pt>
                <c:pt idx="18">
                  <c:v>28.68</c:v>
                </c:pt>
                <c:pt idx="19">
                  <c:v>43.015000000000001</c:v>
                </c:pt>
                <c:pt idx="21">
                  <c:v>13.375</c:v>
                </c:pt>
                <c:pt idx="22">
                  <c:v>27.283000000000001</c:v>
                </c:pt>
                <c:pt idx="23">
                  <c:v>16.417000000000002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72-45D4-A34C-7767CDA697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72-45D4-A34C-7767CDA697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72-45D4-A34C-7767CDA6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70.515999999999991</c:v>
                </c:pt>
                <c:pt idx="13">
                  <c:v>65.700999999999993</c:v>
                </c:pt>
                <c:pt idx="14">
                  <c:v>81.220999999999989</c:v>
                </c:pt>
                <c:pt idx="15">
                  <c:v>122.873</c:v>
                </c:pt>
                <c:pt idx="16">
                  <c:v>84.664999999999992</c:v>
                </c:pt>
                <c:pt idx="17">
                  <c:v>272.58699999999999</c:v>
                </c:pt>
                <c:pt idx="18">
                  <c:v>175.34399999999999</c:v>
                </c:pt>
                <c:pt idx="19">
                  <c:v>96.878</c:v>
                </c:pt>
                <c:pt idx="20">
                  <c:v>144.78800000000004</c:v>
                </c:pt>
                <c:pt idx="21">
                  <c:v>179.767</c:v>
                </c:pt>
                <c:pt idx="22">
                  <c:v>92.682999999999993</c:v>
                </c:pt>
                <c:pt idx="23">
                  <c:v>131.73599999999999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72-45D4-A34C-7767CDA6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45.37</c:v>
                </c:pt>
                <c:pt idx="13">
                  <c:v>45.37</c:v>
                </c:pt>
                <c:pt idx="14">
                  <c:v>64.81</c:v>
                </c:pt>
                <c:pt idx="15">
                  <c:v>88.25</c:v>
                </c:pt>
                <c:pt idx="16">
                  <c:v>99.19</c:v>
                </c:pt>
                <c:pt idx="17">
                  <c:v>112.02</c:v>
                </c:pt>
                <c:pt idx="18">
                  <c:v>156</c:v>
                </c:pt>
                <c:pt idx="19">
                  <c:v>170.58</c:v>
                </c:pt>
                <c:pt idx="20">
                  <c:v>113</c:v>
                </c:pt>
                <c:pt idx="21">
                  <c:v>101.6</c:v>
                </c:pt>
                <c:pt idx="22">
                  <c:v>96.57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72-45D4-A34C-7767CDA6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70.516000000000005</v>
      </c>
      <c r="O4" s="18">
        <v>65.701000000000008</v>
      </c>
      <c r="P4" s="18">
        <v>81.221000000000004</v>
      </c>
      <c r="Q4" s="18">
        <v>122.873</v>
      </c>
      <c r="R4" s="18">
        <v>84.684000000000012</v>
      </c>
      <c r="S4" s="18">
        <v>272.60000000000002</v>
      </c>
      <c r="T4" s="18">
        <v>175.38</v>
      </c>
      <c r="U4" s="18">
        <v>96.914999999999992</v>
      </c>
      <c r="V4" s="18">
        <v>144.80000000000001</v>
      </c>
      <c r="W4" s="18">
        <v>179.77500000000001</v>
      </c>
      <c r="X4" s="18">
        <v>92.682999999999993</v>
      </c>
      <c r="Y4" s="18">
        <v>131.73600000000002</v>
      </c>
      <c r="Z4" s="19"/>
      <c r="AA4" s="20">
        <f>SUM(B4:Z4)</f>
        <v>1518.8840000000002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45.37</v>
      </c>
      <c r="O7" s="28">
        <v>45.37</v>
      </c>
      <c r="P7" s="28">
        <v>64.81</v>
      </c>
      <c r="Q7" s="28">
        <v>88.25</v>
      </c>
      <c r="R7" s="28">
        <v>99.19</v>
      </c>
      <c r="S7" s="28">
        <v>112.02</v>
      </c>
      <c r="T7" s="28">
        <v>156</v>
      </c>
      <c r="U7" s="28">
        <v>170.58</v>
      </c>
      <c r="V7" s="28">
        <v>113</v>
      </c>
      <c r="W7" s="28">
        <v>101.6</v>
      </c>
      <c r="X7" s="28">
        <v>96.57</v>
      </c>
      <c r="Y7" s="28">
        <v>85</v>
      </c>
      <c r="Z7" s="29"/>
      <c r="AA7" s="30">
        <f>IF(SUM(B7:Z7)&lt;&gt;0,AVERAGEIF(B7:Z7,"&lt;&gt;"""),"")</f>
        <v>98.146666666666661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/>
      <c r="S12" s="52"/>
      <c r="T12" s="52"/>
      <c r="U12" s="52"/>
      <c r="V12" s="52"/>
      <c r="W12" s="52"/>
      <c r="X12" s="52">
        <v>65.400000000000006</v>
      </c>
      <c r="Y12" s="52">
        <v>115.319</v>
      </c>
      <c r="Z12" s="53"/>
      <c r="AA12" s="54">
        <f t="shared" si="0"/>
        <v>230.71899999999999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58.488</v>
      </c>
      <c r="O14" s="57">
        <v>53.67499999999999</v>
      </c>
      <c r="P14" s="57">
        <v>64.209000000000003</v>
      </c>
      <c r="Q14" s="57">
        <v>70.873000000000005</v>
      </c>
      <c r="R14" s="57">
        <v>24.884</v>
      </c>
      <c r="S14" s="57"/>
      <c r="T14" s="57">
        <v>28.68</v>
      </c>
      <c r="U14" s="57">
        <v>43.015000000000001</v>
      </c>
      <c r="V14" s="57"/>
      <c r="W14" s="57">
        <v>13.375</v>
      </c>
      <c r="X14" s="57">
        <v>27.283000000000001</v>
      </c>
      <c r="Y14" s="57">
        <v>16.417000000000002</v>
      </c>
      <c r="Z14" s="58"/>
      <c r="AA14" s="59">
        <f t="shared" si="0"/>
        <v>400.899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58.488</v>
      </c>
      <c r="O16" s="62">
        <f t="shared" si="1"/>
        <v>53.67499999999999</v>
      </c>
      <c r="P16" s="62">
        <f t="shared" si="1"/>
        <v>64.209000000000003</v>
      </c>
      <c r="Q16" s="62">
        <f t="shared" si="1"/>
        <v>120.873</v>
      </c>
      <c r="R16" s="62">
        <f t="shared" si="1"/>
        <v>24.884</v>
      </c>
      <c r="S16" s="62">
        <f t="shared" si="1"/>
        <v>0</v>
      </c>
      <c r="T16" s="62">
        <f t="shared" si="1"/>
        <v>28.68</v>
      </c>
      <c r="U16" s="62">
        <f t="shared" si="1"/>
        <v>43.015000000000001</v>
      </c>
      <c r="V16" s="62">
        <f t="shared" si="1"/>
        <v>0</v>
      </c>
      <c r="W16" s="62">
        <f t="shared" si="1"/>
        <v>13.375</v>
      </c>
      <c r="X16" s="62">
        <f t="shared" si="1"/>
        <v>92.683000000000007</v>
      </c>
      <c r="Y16" s="62">
        <f t="shared" si="1"/>
        <v>131.73599999999999</v>
      </c>
      <c r="Z16" s="63" t="str">
        <f t="shared" si="1"/>
        <v/>
      </c>
      <c r="AA16" s="64">
        <f>SUM(AA10:AA15)</f>
        <v>631.61799999999994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12.028</v>
      </c>
      <c r="O21" s="81">
        <v>12.026</v>
      </c>
      <c r="P21" s="81">
        <v>17.012</v>
      </c>
      <c r="Q21" s="81">
        <v>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43.066000000000003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12.028</v>
      </c>
      <c r="O25" s="88">
        <f t="shared" si="3"/>
        <v>12.026</v>
      </c>
      <c r="P25" s="88">
        <f t="shared" si="3"/>
        <v>17.012</v>
      </c>
      <c r="Q25" s="88">
        <f t="shared" si="3"/>
        <v>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43.066000000000003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70.516000000000005</v>
      </c>
      <c r="O29" s="77">
        <v>65.700999999999993</v>
      </c>
      <c r="P29" s="77">
        <v>81.221000000000004</v>
      </c>
      <c r="Q29" s="77">
        <v>122.873</v>
      </c>
      <c r="R29" s="77">
        <v>24.884</v>
      </c>
      <c r="S29" s="77"/>
      <c r="T29" s="77">
        <v>28.68</v>
      </c>
      <c r="U29" s="77">
        <v>43.015000000000001</v>
      </c>
      <c r="V29" s="77"/>
      <c r="W29" s="77">
        <v>13.375</v>
      </c>
      <c r="X29" s="77">
        <v>92.683000000000007</v>
      </c>
      <c r="Y29" s="77">
        <v>131.73599999999999</v>
      </c>
      <c r="Z29" s="78"/>
      <c r="AA29" s="79">
        <f>SUM(B29:Z29)</f>
        <v>674.68399999999997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70.516000000000005</v>
      </c>
      <c r="O31" s="62">
        <f t="shared" si="4"/>
        <v>65.700999999999993</v>
      </c>
      <c r="P31" s="62">
        <f t="shared" si="4"/>
        <v>81.221000000000004</v>
      </c>
      <c r="Q31" s="62">
        <f t="shared" si="4"/>
        <v>122.873</v>
      </c>
      <c r="R31" s="62">
        <f t="shared" si="4"/>
        <v>24.884</v>
      </c>
      <c r="S31" s="62">
        <f t="shared" si="4"/>
        <v>0</v>
      </c>
      <c r="T31" s="62">
        <f t="shared" si="4"/>
        <v>28.68</v>
      </c>
      <c r="U31" s="62">
        <f t="shared" si="4"/>
        <v>43.015000000000001</v>
      </c>
      <c r="V31" s="62">
        <f t="shared" si="4"/>
        <v>0</v>
      </c>
      <c r="W31" s="62">
        <f t="shared" si="4"/>
        <v>13.375</v>
      </c>
      <c r="X31" s="62">
        <f t="shared" si="4"/>
        <v>92.683000000000007</v>
      </c>
      <c r="Y31" s="62">
        <f t="shared" si="4"/>
        <v>131.73599999999999</v>
      </c>
      <c r="Z31" s="63" t="str">
        <f t="shared" si="4"/>
        <v/>
      </c>
      <c r="AA31" s="64">
        <f>SUM(AA28:AA30)</f>
        <v>674.68399999999997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59.8</v>
      </c>
      <c r="S38" s="99">
        <v>272.60000000000002</v>
      </c>
      <c r="T38" s="99">
        <v>146.69999999999999</v>
      </c>
      <c r="U38" s="99">
        <v>53.9</v>
      </c>
      <c r="V38" s="99">
        <v>144.80000000000001</v>
      </c>
      <c r="W38" s="99">
        <v>166.4</v>
      </c>
      <c r="X38" s="99"/>
      <c r="Y38" s="99"/>
      <c r="Z38" s="100"/>
      <c r="AA38" s="79">
        <f t="shared" si="5"/>
        <v>844.19999999999993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59.8</v>
      </c>
      <c r="S39" s="88">
        <f t="shared" si="6"/>
        <v>272.60000000000002</v>
      </c>
      <c r="T39" s="88">
        <f t="shared" si="6"/>
        <v>146.69999999999999</v>
      </c>
      <c r="U39" s="88">
        <f t="shared" si="6"/>
        <v>53.9</v>
      </c>
      <c r="V39" s="88">
        <f t="shared" si="6"/>
        <v>144.80000000000001</v>
      </c>
      <c r="W39" s="88">
        <f t="shared" si="6"/>
        <v>166.4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844.19999999999993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59.8</v>
      </c>
      <c r="S46" s="99">
        <v>272.60000000000002</v>
      </c>
      <c r="T46" s="99">
        <v>146.69999999999999</v>
      </c>
      <c r="U46" s="99">
        <v>53.9</v>
      </c>
      <c r="V46" s="99">
        <v>144.80000000000001</v>
      </c>
      <c r="W46" s="99">
        <v>166.4</v>
      </c>
      <c r="X46" s="99"/>
      <c r="Y46" s="99"/>
      <c r="Z46" s="100"/>
      <c r="AA46" s="79">
        <f t="shared" si="7"/>
        <v>844.19999999999993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59.8</v>
      </c>
      <c r="S48" s="88">
        <f t="shared" si="8"/>
        <v>272.60000000000002</v>
      </c>
      <c r="T48" s="88">
        <f t="shared" si="8"/>
        <v>146.69999999999999</v>
      </c>
      <c r="U48" s="88">
        <f t="shared" si="8"/>
        <v>53.9</v>
      </c>
      <c r="V48" s="88">
        <f t="shared" si="8"/>
        <v>144.80000000000001</v>
      </c>
      <c r="W48" s="88">
        <f t="shared" si="8"/>
        <v>166.4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844.19999999999993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70.516000000000005</v>
      </c>
      <c r="O51" s="88">
        <f t="shared" si="10"/>
        <v>65.700999999999993</v>
      </c>
      <c r="P51" s="88">
        <f t="shared" si="10"/>
        <v>81.221000000000004</v>
      </c>
      <c r="Q51" s="88">
        <f t="shared" si="10"/>
        <v>122.873</v>
      </c>
      <c r="R51" s="88">
        <f t="shared" si="10"/>
        <v>84.683999999999997</v>
      </c>
      <c r="S51" s="88">
        <f t="shared" si="10"/>
        <v>272.60000000000002</v>
      </c>
      <c r="T51" s="88">
        <f t="shared" si="10"/>
        <v>175.38</v>
      </c>
      <c r="U51" s="88">
        <f t="shared" si="10"/>
        <v>96.914999999999992</v>
      </c>
      <c r="V51" s="88">
        <f t="shared" si="10"/>
        <v>144.80000000000001</v>
      </c>
      <c r="W51" s="88">
        <f t="shared" si="10"/>
        <v>179.77500000000001</v>
      </c>
      <c r="X51" s="88">
        <f t="shared" si="10"/>
        <v>92.683000000000007</v>
      </c>
      <c r="Y51" s="88">
        <f t="shared" si="10"/>
        <v>131.73599999999999</v>
      </c>
      <c r="Z51" s="89" t="str">
        <f t="shared" si="10"/>
        <v/>
      </c>
      <c r="AA51" s="104">
        <f>SUM(B51:Z51)</f>
        <v>1518.884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70.515999999999991</v>
      </c>
      <c r="O4" s="18">
        <v>65.700999999999993</v>
      </c>
      <c r="P4" s="18">
        <v>81.220999999999989</v>
      </c>
      <c r="Q4" s="18">
        <v>122.873</v>
      </c>
      <c r="R4" s="18">
        <v>84.664999999999992</v>
      </c>
      <c r="S4" s="18">
        <v>272.58699999999999</v>
      </c>
      <c r="T4" s="18">
        <v>175.34399999999999</v>
      </c>
      <c r="U4" s="18">
        <v>96.878</v>
      </c>
      <c r="V4" s="18">
        <v>144.78800000000004</v>
      </c>
      <c r="W4" s="18">
        <v>179.767</v>
      </c>
      <c r="X4" s="18">
        <v>92.682999999999993</v>
      </c>
      <c r="Y4" s="18">
        <v>131.73599999999999</v>
      </c>
      <c r="Z4" s="19"/>
      <c r="AA4" s="20">
        <f>SUM(B4:Z4)</f>
        <v>1518.759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45.37</v>
      </c>
      <c r="O7" s="28">
        <v>45.37</v>
      </c>
      <c r="P7" s="28">
        <v>64.81</v>
      </c>
      <c r="Q7" s="28">
        <v>88.25</v>
      </c>
      <c r="R7" s="28">
        <v>99.19</v>
      </c>
      <c r="S7" s="28">
        <v>112.02</v>
      </c>
      <c r="T7" s="28">
        <v>156</v>
      </c>
      <c r="U7" s="28">
        <v>170.58</v>
      </c>
      <c r="V7" s="28">
        <v>113</v>
      </c>
      <c r="W7" s="28">
        <v>101.6</v>
      </c>
      <c r="X7" s="28">
        <v>96.57</v>
      </c>
      <c r="Y7" s="28">
        <v>85</v>
      </c>
      <c r="Z7" s="29"/>
      <c r="AA7" s="30">
        <f>IF(SUM(B7:Z7)&lt;&gt;0,AVERAGEIF(B7:Z7,"&lt;&gt;"""),"")</f>
        <v>98.146666666666661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14</v>
      </c>
      <c r="Q14" s="57">
        <v>14</v>
      </c>
      <c r="R14" s="57">
        <v>14</v>
      </c>
      <c r="S14" s="57">
        <v>20.657999999999998</v>
      </c>
      <c r="T14" s="57">
        <v>23.9</v>
      </c>
      <c r="U14" s="57">
        <v>14</v>
      </c>
      <c r="V14" s="57">
        <v>20.641999999999999</v>
      </c>
      <c r="W14" s="57">
        <v>16.967999999999996</v>
      </c>
      <c r="X14" s="57">
        <v>14</v>
      </c>
      <c r="Y14" s="57">
        <v>14</v>
      </c>
      <c r="Z14" s="58"/>
      <c r="AA14" s="59">
        <f t="shared" si="0"/>
        <v>166.16799999999998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14</v>
      </c>
      <c r="Q16" s="62">
        <f t="shared" si="1"/>
        <v>14</v>
      </c>
      <c r="R16" s="62">
        <f t="shared" si="1"/>
        <v>14</v>
      </c>
      <c r="S16" s="62">
        <f t="shared" si="1"/>
        <v>20.657999999999998</v>
      </c>
      <c r="T16" s="62">
        <f t="shared" si="1"/>
        <v>23.9</v>
      </c>
      <c r="U16" s="62">
        <f t="shared" si="1"/>
        <v>14</v>
      </c>
      <c r="V16" s="62">
        <f t="shared" si="1"/>
        <v>20.641999999999999</v>
      </c>
      <c r="W16" s="62">
        <f t="shared" si="1"/>
        <v>16.967999999999996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166.16799999999998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34.357999999999997</v>
      </c>
      <c r="O20" s="77">
        <v>32.698999999999998</v>
      </c>
      <c r="P20" s="77">
        <v>20.623999999999999</v>
      </c>
      <c r="Q20" s="77">
        <v>20.562000000000001</v>
      </c>
      <c r="R20" s="77">
        <v>19.369</v>
      </c>
      <c r="S20" s="77">
        <v>43.789000000000001</v>
      </c>
      <c r="T20" s="77">
        <v>21.785</v>
      </c>
      <c r="U20" s="77">
        <v>19.797999999999998</v>
      </c>
      <c r="V20" s="77">
        <v>25.847000000000001</v>
      </c>
      <c r="W20" s="77">
        <v>38.384999999999998</v>
      </c>
      <c r="X20" s="77">
        <v>27.010999999999999</v>
      </c>
      <c r="Y20" s="77">
        <v>23.15</v>
      </c>
      <c r="Z20" s="78"/>
      <c r="AA20" s="79">
        <f t="shared" si="2"/>
        <v>327.37700000000001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36.158000000000001</v>
      </c>
      <c r="O21" s="81">
        <v>33.002000000000002</v>
      </c>
      <c r="P21" s="81">
        <v>46.596999999999994</v>
      </c>
      <c r="Q21" s="81">
        <v>88.311000000000007</v>
      </c>
      <c r="R21" s="81">
        <v>51.295999999999999</v>
      </c>
      <c r="S21" s="81">
        <v>208.14</v>
      </c>
      <c r="T21" s="81">
        <v>129.65899999999999</v>
      </c>
      <c r="U21" s="81">
        <v>63.08</v>
      </c>
      <c r="V21" s="81">
        <v>98.298999999999992</v>
      </c>
      <c r="W21" s="81">
        <v>124.414</v>
      </c>
      <c r="X21" s="81">
        <v>51.671999999999997</v>
      </c>
      <c r="Y21" s="81">
        <v>94.585999999999984</v>
      </c>
      <c r="Z21" s="78"/>
      <c r="AA21" s="79">
        <f t="shared" si="2"/>
        <v>1025.2139999999999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70.515999999999991</v>
      </c>
      <c r="O25" s="88">
        <f t="shared" si="3"/>
        <v>65.700999999999993</v>
      </c>
      <c r="P25" s="88">
        <f t="shared" si="3"/>
        <v>67.220999999999989</v>
      </c>
      <c r="Q25" s="88">
        <f t="shared" si="3"/>
        <v>108.873</v>
      </c>
      <c r="R25" s="88">
        <f t="shared" si="3"/>
        <v>70.664999999999992</v>
      </c>
      <c r="S25" s="88">
        <f t="shared" si="3"/>
        <v>251.92899999999997</v>
      </c>
      <c r="T25" s="88">
        <f t="shared" si="3"/>
        <v>151.44399999999999</v>
      </c>
      <c r="U25" s="88">
        <f t="shared" si="3"/>
        <v>82.878</v>
      </c>
      <c r="V25" s="88">
        <f t="shared" si="3"/>
        <v>124.14599999999999</v>
      </c>
      <c r="W25" s="88">
        <f t="shared" si="3"/>
        <v>162.79900000000001</v>
      </c>
      <c r="X25" s="88">
        <f t="shared" si="3"/>
        <v>78.682999999999993</v>
      </c>
      <c r="Y25" s="88">
        <f t="shared" si="3"/>
        <v>117.73599999999999</v>
      </c>
      <c r="Z25" s="89">
        <f t="shared" si="3"/>
        <v>0</v>
      </c>
      <c r="AA25" s="90">
        <f t="shared" si="3"/>
        <v>1352.5909999999999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70.516000000000005</v>
      </c>
      <c r="O29" s="77">
        <v>65.700999999999993</v>
      </c>
      <c r="P29" s="77">
        <v>81.221000000000004</v>
      </c>
      <c r="Q29" s="77">
        <v>122.873</v>
      </c>
      <c r="R29" s="77">
        <v>84.665000000000006</v>
      </c>
      <c r="S29" s="77">
        <v>272.58699999999999</v>
      </c>
      <c r="T29" s="77">
        <v>175.34399999999999</v>
      </c>
      <c r="U29" s="77">
        <v>96.878</v>
      </c>
      <c r="V29" s="77">
        <v>144.78800000000001</v>
      </c>
      <c r="W29" s="77">
        <v>179.767</v>
      </c>
      <c r="X29" s="77">
        <v>92.683000000000007</v>
      </c>
      <c r="Y29" s="77">
        <v>131.73599999999999</v>
      </c>
      <c r="Z29" s="78"/>
      <c r="AA29" s="79">
        <f>SUM(B29:Z29)</f>
        <v>1518.759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70.516000000000005</v>
      </c>
      <c r="O31" s="62">
        <f t="shared" si="4"/>
        <v>65.700999999999993</v>
      </c>
      <c r="P31" s="62">
        <f t="shared" si="4"/>
        <v>81.221000000000004</v>
      </c>
      <c r="Q31" s="62">
        <f t="shared" si="4"/>
        <v>122.873</v>
      </c>
      <c r="R31" s="62">
        <f t="shared" si="4"/>
        <v>84.665000000000006</v>
      </c>
      <c r="S31" s="62">
        <f t="shared" si="4"/>
        <v>272.58699999999999</v>
      </c>
      <c r="T31" s="62">
        <f t="shared" si="4"/>
        <v>175.34399999999999</v>
      </c>
      <c r="U31" s="62">
        <f t="shared" si="4"/>
        <v>96.878</v>
      </c>
      <c r="V31" s="62">
        <f t="shared" si="4"/>
        <v>144.78800000000001</v>
      </c>
      <c r="W31" s="62">
        <f t="shared" si="4"/>
        <v>179.767</v>
      </c>
      <c r="X31" s="62">
        <f t="shared" si="4"/>
        <v>92.683000000000007</v>
      </c>
      <c r="Y31" s="62">
        <f t="shared" si="4"/>
        <v>131.73599999999999</v>
      </c>
      <c r="Z31" s="63">
        <f t="shared" si="4"/>
        <v>0</v>
      </c>
      <c r="AA31" s="64">
        <f t="shared" si="4"/>
        <v>1518.759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70.515999999999991</v>
      </c>
      <c r="O51" s="88">
        <f t="shared" si="10"/>
        <v>65.700999999999993</v>
      </c>
      <c r="P51" s="88">
        <f t="shared" si="10"/>
        <v>81.220999999999989</v>
      </c>
      <c r="Q51" s="88">
        <f t="shared" si="10"/>
        <v>122.873</v>
      </c>
      <c r="R51" s="88">
        <f t="shared" si="10"/>
        <v>84.664999999999992</v>
      </c>
      <c r="S51" s="88">
        <f t="shared" si="10"/>
        <v>272.58699999999999</v>
      </c>
      <c r="T51" s="88">
        <f t="shared" si="10"/>
        <v>175.34399999999999</v>
      </c>
      <c r="U51" s="88">
        <f t="shared" si="10"/>
        <v>96.878</v>
      </c>
      <c r="V51" s="88">
        <f t="shared" si="10"/>
        <v>144.78799999999998</v>
      </c>
      <c r="W51" s="88">
        <f t="shared" si="10"/>
        <v>179.767</v>
      </c>
      <c r="X51" s="88">
        <f t="shared" si="10"/>
        <v>92.682999999999993</v>
      </c>
      <c r="Y51" s="88">
        <f t="shared" si="10"/>
        <v>131.73599999999999</v>
      </c>
      <c r="Z51" s="89">
        <f t="shared" si="10"/>
        <v>0</v>
      </c>
      <c r="AA51" s="104">
        <f>SUM(B51:Z51)</f>
        <v>1518.759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-59.8</v>
      </c>
      <c r="S4" s="18">
        <v>-272.60000000000002</v>
      </c>
      <c r="T4" s="18">
        <v>-146.69999999999999</v>
      </c>
      <c r="U4" s="18">
        <v>-53.9</v>
      </c>
      <c r="V4" s="18">
        <v>-144.80000000000001</v>
      </c>
      <c r="W4" s="18">
        <v>-166.4</v>
      </c>
      <c r="X4" s="18"/>
      <c r="Y4" s="18"/>
      <c r="Z4" s="19"/>
      <c r="AA4" s="111">
        <f>SUM(B4:Z4)</f>
        <v>-844.19999999999993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45.37</v>
      </c>
      <c r="O7" s="117">
        <v>45.37</v>
      </c>
      <c r="P7" s="117">
        <v>64.81</v>
      </c>
      <c r="Q7" s="117">
        <v>88.25</v>
      </c>
      <c r="R7" s="117">
        <v>99.19</v>
      </c>
      <c r="S7" s="117">
        <v>112.02</v>
      </c>
      <c r="T7" s="117">
        <v>156</v>
      </c>
      <c r="U7" s="117">
        <v>170.58</v>
      </c>
      <c r="V7" s="117">
        <v>113</v>
      </c>
      <c r="W7" s="117">
        <v>101.6</v>
      </c>
      <c r="X7" s="117">
        <v>96.57</v>
      </c>
      <c r="Y7" s="117">
        <v>85</v>
      </c>
      <c r="Z7" s="118"/>
      <c r="AA7" s="119">
        <f>IF(SUM(B7:Z7)&lt;&gt;0,AVERAGEIF(B7:Z7,"&lt;&gt;"""),"")</f>
        <v>98.146666666666661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59.8</v>
      </c>
      <c r="S15" s="133">
        <v>272.60000000000002</v>
      </c>
      <c r="T15" s="133">
        <v>146.69999999999999</v>
      </c>
      <c r="U15" s="133">
        <v>53.9</v>
      </c>
      <c r="V15" s="133">
        <v>144.80000000000001</v>
      </c>
      <c r="W15" s="133">
        <v>166.4</v>
      </c>
      <c r="X15" s="133"/>
      <c r="Y15" s="133"/>
      <c r="Z15" s="131"/>
      <c r="AA15" s="132">
        <f t="shared" si="0"/>
        <v>844.19999999999993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59.8</v>
      </c>
      <c r="S16" s="135">
        <f t="shared" si="1"/>
        <v>272.60000000000002</v>
      </c>
      <c r="T16" s="135">
        <f t="shared" si="1"/>
        <v>146.69999999999999</v>
      </c>
      <c r="U16" s="135">
        <f t="shared" si="1"/>
        <v>53.9</v>
      </c>
      <c r="V16" s="135">
        <f t="shared" si="1"/>
        <v>144.80000000000001</v>
      </c>
      <c r="W16" s="135">
        <f t="shared" si="1"/>
        <v>166.4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844.19999999999993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2024-03-20T09:24:20Z</dcterms:created>
  <dcterms:modified xsi:type="dcterms:W3CDTF">2024-03-20T09:24:21Z</dcterms:modified>
</cp:coreProperties>
</file>