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<sst xmlns="http://schemas.openxmlformats.org/spreadsheetml/2006/main" count="117" uniqueCount="53">
  <si>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19/03/2024 11:22:35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</si>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</sst>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60-4EEC-99E4-A1BABE3AF4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60-4EEC-99E4-A1BABE3AF4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23.414999999999999</c:v>
                </c:pt>
                <c:pt idx="13">
                  <c:v>40</c:v>
                </c:pt>
                <c:pt idx="14">
                  <c:v>20.123999999999999</c:v>
                </c:pt>
                <c:pt idx="15">
                  <c:v>13.082999999999998</c:v>
                </c:pt>
                <c:pt idx="16">
                  <c:v>51.219000000000001</c:v>
                </c:pt>
                <c:pt idx="21">
                  <c:v>26.99</c:v>
                </c:pt>
                <c:pt idx="22">
                  <c:v>72.963999999999999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60-4EEC-99E4-A1BABE3AF4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5.8</c:v>
                </c:pt>
                <c:pt idx="19">
                  <c:v>42</c:v>
                </c:pt>
                <c:pt idx="20">
                  <c:v>9.4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60-4EEC-99E4-A1BABE3AF4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20.596</c:v>
                </c:pt>
                <c:pt idx="13">
                  <c:v>16.336000000000002</c:v>
                </c:pt>
                <c:pt idx="14">
                  <c:v>5.7670000000000003</c:v>
                </c:pt>
                <c:pt idx="15">
                  <c:v>2.9750000000000001</c:v>
                </c:pt>
                <c:pt idx="16">
                  <c:v>2.234</c:v>
                </c:pt>
                <c:pt idx="17">
                  <c:v>8.7360000000000007</c:v>
                </c:pt>
                <c:pt idx="18">
                  <c:v>7.2519999999999998</c:v>
                </c:pt>
                <c:pt idx="19">
                  <c:v>6.58</c:v>
                </c:pt>
                <c:pt idx="20">
                  <c:v>5.5410000000000004</c:v>
                </c:pt>
                <c:pt idx="21">
                  <c:v>1.615</c:v>
                </c:pt>
                <c:pt idx="22">
                  <c:v>0.86</c:v>
                </c:pt>
                <c:pt idx="23">
                  <c:v>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60-4EEC-99E4-A1BABE3AF4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60-4EEC-99E4-A1BABE3AF4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60-4EEC-99E4-A1BABE3AF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45.679000000000002</c:v>
                </c:pt>
                <c:pt idx="13">
                  <c:v>64.575000000000003</c:v>
                </c:pt>
                <c:pt idx="14">
                  <c:v>30.782999999999998</c:v>
                </c:pt>
                <c:pt idx="15">
                  <c:v>24.309000000000001</c:v>
                </c:pt>
                <c:pt idx="16">
                  <c:v>53.453000000000003</c:v>
                </c:pt>
                <c:pt idx="17">
                  <c:v>28.736000000000001</c:v>
                </c:pt>
                <c:pt idx="18">
                  <c:v>22.625</c:v>
                </c:pt>
                <c:pt idx="19">
                  <c:v>48.599000000000004</c:v>
                </c:pt>
                <c:pt idx="20">
                  <c:v>14.981999999999999</c:v>
                </c:pt>
                <c:pt idx="21">
                  <c:v>28.604999999999997</c:v>
                </c:pt>
                <c:pt idx="22">
                  <c:v>73.823999999999998</c:v>
                </c:pt>
                <c:pt idx="23">
                  <c:v>45.543000000000006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60-4EEC-99E4-A1BABE3AF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66.63</c:v>
                </c:pt>
                <c:pt idx="13">
                  <c:v>72.27</c:v>
                </c:pt>
                <c:pt idx="14">
                  <c:v>73.41</c:v>
                </c:pt>
                <c:pt idx="15">
                  <c:v>74.7</c:v>
                </c:pt>
                <c:pt idx="16">
                  <c:v>86.29</c:v>
                </c:pt>
                <c:pt idx="17">
                  <c:v>141.36000000000001</c:v>
                </c:pt>
                <c:pt idx="18">
                  <c:v>143.27000000000001</c:v>
                </c:pt>
                <c:pt idx="19">
                  <c:v>143.96</c:v>
                </c:pt>
                <c:pt idx="20">
                  <c:v>120</c:v>
                </c:pt>
                <c:pt idx="21">
                  <c:v>93.23</c:v>
                </c:pt>
                <c:pt idx="22">
                  <c:v>84.75</c:v>
                </c:pt>
                <c:pt idx="23">
                  <c:v>78.599999999999994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60-4EEC-99E4-A1BABE3AF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45.679000000000002</v>
      </c>
      <c r="O4" s="18">
        <v>64.551999999999992</v>
      </c>
      <c r="P4" s="18">
        <v>30.782999999999998</v>
      </c>
      <c r="Q4" s="18">
        <v>24.308999999999997</v>
      </c>
      <c r="R4" s="18">
        <v>53.453000000000003</v>
      </c>
      <c r="S4" s="18">
        <v>28.736000000000001</v>
      </c>
      <c r="T4" s="18">
        <v>22.625</v>
      </c>
      <c r="U4" s="18">
        <v>48.58</v>
      </c>
      <c r="V4" s="18">
        <v>14.940999999999999</v>
      </c>
      <c r="W4" s="18">
        <v>28.604999999999997</v>
      </c>
      <c r="X4" s="18">
        <v>73.823999999999998</v>
      </c>
      <c r="Y4" s="18">
        <v>45.542999999999999</v>
      </c>
      <c r="Z4" s="19"/>
      <c r="AA4" s="20">
        <f>SUM(B4:Z4)</f>
        <v>481.62999999999994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66.63</v>
      </c>
      <c r="O7" s="28">
        <v>72.27</v>
      </c>
      <c r="P7" s="28">
        <v>73.41</v>
      </c>
      <c r="Q7" s="28">
        <v>74.7</v>
      </c>
      <c r="R7" s="28">
        <v>86.29</v>
      </c>
      <c r="S7" s="28">
        <v>141.36000000000001</v>
      </c>
      <c r="T7" s="28">
        <v>143.27000000000001</v>
      </c>
      <c r="U7" s="28">
        <v>143.96</v>
      </c>
      <c r="V7" s="28">
        <v>120</v>
      </c>
      <c r="W7" s="28">
        <v>93.23</v>
      </c>
      <c r="X7" s="28">
        <v>84.75</v>
      </c>
      <c r="Y7" s="28">
        <v>78.599999999999994</v>
      </c>
      <c r="Z7" s="29"/>
      <c r="AA7" s="30">
        <f>IF(SUM(B7:Z7)&lt;&gt;0,AVERAGEIF(B7:Z7,"&lt;&gt;"""),"")</f>
        <v>98.205833333333331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23.414999999999999</v>
      </c>
      <c r="O12" s="52">
        <v>40</v>
      </c>
      <c r="P12" s="52">
        <v>20.123999999999999</v>
      </c>
      <c r="Q12" s="52">
        <v>13.082999999999998</v>
      </c>
      <c r="R12" s="52">
        <v>51.219000000000001</v>
      </c>
      <c r="S12" s="52"/>
      <c r="T12" s="52"/>
      <c r="U12" s="52"/>
      <c r="V12" s="52"/>
      <c r="W12" s="52">
        <v>26.99</v>
      </c>
      <c r="X12" s="52">
        <v>72.963999999999999</v>
      </c>
      <c r="Y12" s="52">
        <v>40</v>
      </c>
      <c r="Z12" s="53"/>
      <c r="AA12" s="54">
        <f t="shared" si="0"/>
        <v>287.79500000000002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20.596</v>
      </c>
      <c r="O14" s="57">
        <v>16.336000000000002</v>
      </c>
      <c r="P14" s="57">
        <v>5.7670000000000003</v>
      </c>
      <c r="Q14" s="57">
        <v>2.9750000000000001</v>
      </c>
      <c r="R14" s="57">
        <v>2.234</v>
      </c>
      <c r="S14" s="57">
        <v>8.7360000000000007</v>
      </c>
      <c r="T14" s="57">
        <v>7.2519999999999998</v>
      </c>
      <c r="U14" s="57">
        <v>6.58</v>
      </c>
      <c r="V14" s="57">
        <v>5.5410000000000004</v>
      </c>
      <c r="W14" s="57">
        <v>1.615</v>
      </c>
      <c r="X14" s="57">
        <v>0.86</v>
      </c>
      <c r="Y14" s="57">
        <v>1.03</v>
      </c>
      <c r="Z14" s="58"/>
      <c r="AA14" s="59">
        <f t="shared" si="0"/>
        <v>79.522000000000006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44.010999999999996</v>
      </c>
      <c r="O16" s="62">
        <f t="shared" si="1"/>
        <v>56.335999999999999</v>
      </c>
      <c r="P16" s="62">
        <f t="shared" si="1"/>
        <v>25.890999999999998</v>
      </c>
      <c r="Q16" s="62">
        <f t="shared" si="1"/>
        <v>16.058</v>
      </c>
      <c r="R16" s="62">
        <f t="shared" si="1"/>
        <v>53.453000000000003</v>
      </c>
      <c r="S16" s="62">
        <f t="shared" si="1"/>
        <v>8.7360000000000007</v>
      </c>
      <c r="T16" s="62">
        <f t="shared" si="1"/>
        <v>7.2519999999999998</v>
      </c>
      <c r="U16" s="62">
        <f t="shared" si="1"/>
        <v>6.58</v>
      </c>
      <c r="V16" s="62">
        <f t="shared" si="1"/>
        <v>5.5410000000000004</v>
      </c>
      <c r="W16" s="62">
        <f t="shared" si="1"/>
        <v>28.604999999999997</v>
      </c>
      <c r="X16" s="62">
        <f t="shared" si="1"/>
        <v>73.823999999999998</v>
      </c>
      <c r="Y16" s="62">
        <f t="shared" si="1"/>
        <v>41.03</v>
      </c>
      <c r="Z16" s="63" t="str">
        <f t="shared" si="1"/>
        <v/>
      </c>
      <c r="AA16" s="64">
        <f>SUM(AA10:AA15)</f>
        <v>367.31700000000001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1.4999999999999999E-2</v>
      </c>
      <c r="O20" s="77">
        <v>5.649</v>
      </c>
      <c r="P20" s="77">
        <v>0.42899999999999999</v>
      </c>
      <c r="Q20" s="77">
        <v>1.579</v>
      </c>
      <c r="R20" s="77"/>
      <c r="S20" s="77"/>
      <c r="T20" s="77"/>
      <c r="U20" s="77"/>
      <c r="V20" s="77"/>
      <c r="W20" s="77"/>
      <c r="X20" s="77"/>
      <c r="Y20" s="77">
        <v>0.88200000000000001</v>
      </c>
      <c r="Z20" s="78"/>
      <c r="AA20" s="79">
        <f t="shared" si="2"/>
        <v>8.5540000000000003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1.653</v>
      </c>
      <c r="O21" s="81">
        <v>2.5670000000000002</v>
      </c>
      <c r="P21" s="81">
        <v>4.4630000000000001</v>
      </c>
      <c r="Q21" s="81">
        <v>6.6719999999999997</v>
      </c>
      <c r="R21" s="81"/>
      <c r="S21" s="81">
        <v>20</v>
      </c>
      <c r="T21" s="81">
        <v>9.5730000000000004</v>
      </c>
      <c r="U21" s="81"/>
      <c r="V21" s="81"/>
      <c r="W21" s="81"/>
      <c r="X21" s="81"/>
      <c r="Y21" s="81">
        <v>3.6310000000000002</v>
      </c>
      <c r="Z21" s="78"/>
      <c r="AA21" s="79">
        <f t="shared" si="2"/>
        <v>48.559000000000005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1.6679999999999999</v>
      </c>
      <c r="O25" s="88">
        <f t="shared" si="3"/>
        <v>8.2160000000000011</v>
      </c>
      <c r="P25" s="88">
        <f t="shared" si="3"/>
        <v>4.8920000000000003</v>
      </c>
      <c r="Q25" s="88">
        <f t="shared" si="3"/>
        <v>8.2509999999999994</v>
      </c>
      <c r="R25" s="88">
        <f t="shared" si="3"/>
        <v>0</v>
      </c>
      <c r="S25" s="88">
        <f t="shared" si="3"/>
        <v>20</v>
      </c>
      <c r="T25" s="88">
        <f t="shared" si="3"/>
        <v>9.5730000000000004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4.5129999999999999</v>
      </c>
      <c r="Z25" s="89" t="str">
        <f t="shared" si="3"/>
        <v/>
      </c>
      <c r="AA25" s="90">
        <f>SUM(AA19:AA24)</f>
        <v>57.113000000000007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45.679000000000002</v>
      </c>
      <c r="O29" s="77">
        <v>64.552000000000007</v>
      </c>
      <c r="P29" s="77">
        <v>30.783000000000001</v>
      </c>
      <c r="Q29" s="77">
        <v>24.309000000000001</v>
      </c>
      <c r="R29" s="77">
        <v>53.453000000000003</v>
      </c>
      <c r="S29" s="77">
        <v>28.736000000000001</v>
      </c>
      <c r="T29" s="77">
        <v>16.824999999999999</v>
      </c>
      <c r="U29" s="77">
        <v>6.58</v>
      </c>
      <c r="V29" s="77">
        <v>5.5410000000000004</v>
      </c>
      <c r="W29" s="77">
        <v>28.605</v>
      </c>
      <c r="X29" s="77">
        <v>73.823999999999998</v>
      </c>
      <c r="Y29" s="77">
        <v>45.542999999999999</v>
      </c>
      <c r="Z29" s="78"/>
      <c r="AA29" s="79">
        <f>SUM(B29:Z29)</f>
        <v>424.43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45.679000000000002</v>
      </c>
      <c r="O31" s="62">
        <f t="shared" si="4"/>
        <v>64.552000000000007</v>
      </c>
      <c r="P31" s="62">
        <f t="shared" si="4"/>
        <v>30.783000000000001</v>
      </c>
      <c r="Q31" s="62">
        <f t="shared" si="4"/>
        <v>24.309000000000001</v>
      </c>
      <c r="R31" s="62">
        <f t="shared" si="4"/>
        <v>53.453000000000003</v>
      </c>
      <c r="S31" s="62">
        <f t="shared" si="4"/>
        <v>28.736000000000001</v>
      </c>
      <c r="T31" s="62">
        <f t="shared" si="4"/>
        <v>16.824999999999999</v>
      </c>
      <c r="U31" s="62">
        <f t="shared" si="4"/>
        <v>6.58</v>
      </c>
      <c r="V31" s="62">
        <f t="shared" si="4"/>
        <v>5.5410000000000004</v>
      </c>
      <c r="W31" s="62">
        <f t="shared" si="4"/>
        <v>28.605</v>
      </c>
      <c r="X31" s="62">
        <f t="shared" si="4"/>
        <v>73.823999999999998</v>
      </c>
      <c r="Y31" s="62">
        <f t="shared" si="4"/>
        <v>45.542999999999999</v>
      </c>
      <c r="Z31" s="63" t="str">
        <f t="shared" si="4"/>
        <v/>
      </c>
      <c r="AA31" s="64">
        <f>SUM(AA28:AA30)</f>
        <v>424.43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5.8</v>
      </c>
      <c r="U38" s="99">
        <v>42</v>
      </c>
      <c r="V38" s="99">
        <v>9.4</v>
      </c>
      <c r="W38" s="99"/>
      <c r="X38" s="99"/>
      <c r="Y38" s="99"/>
      <c r="Z38" s="100"/>
      <c r="AA38" s="79">
        <f t="shared" si="5"/>
        <v>57.199999999999996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5.8</v>
      </c>
      <c r="U39" s="88">
        <f t="shared" si="6"/>
        <v>42</v>
      </c>
      <c r="V39" s="88">
        <f t="shared" si="6"/>
        <v>9.4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57.199999999999996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5.8</v>
      </c>
      <c r="U46" s="99">
        <v>42</v>
      </c>
      <c r="V46" s="99">
        <v>9.4</v>
      </c>
      <c r="W46" s="99"/>
      <c r="X46" s="99"/>
      <c r="Y46" s="99"/>
      <c r="Z46" s="100"/>
      <c r="AA46" s="79">
        <f t="shared" si="7"/>
        <v>57.199999999999996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5.8</v>
      </c>
      <c r="U48" s="88">
        <f t="shared" si="8"/>
        <v>42</v>
      </c>
      <c r="V48" s="88">
        <f t="shared" si="8"/>
        <v>9.4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57.199999999999996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45.678999999999995</v>
      </c>
      <c r="O51" s="88">
        <f t="shared" si="10"/>
        <v>64.551999999999992</v>
      </c>
      <c r="P51" s="88">
        <f t="shared" si="10"/>
        <v>30.782999999999998</v>
      </c>
      <c r="Q51" s="88">
        <f t="shared" si="10"/>
        <v>24.308999999999997</v>
      </c>
      <c r="R51" s="88">
        <f t="shared" si="10"/>
        <v>53.453000000000003</v>
      </c>
      <c r="S51" s="88">
        <f t="shared" si="10"/>
        <v>28.736000000000001</v>
      </c>
      <c r="T51" s="88">
        <f t="shared" si="10"/>
        <v>22.625</v>
      </c>
      <c r="U51" s="88">
        <f t="shared" si="10"/>
        <v>48.58</v>
      </c>
      <c r="V51" s="88">
        <f t="shared" si="10"/>
        <v>14.941000000000001</v>
      </c>
      <c r="W51" s="88">
        <f t="shared" si="10"/>
        <v>28.604999999999997</v>
      </c>
      <c r="X51" s="88">
        <f t="shared" si="10"/>
        <v>73.823999999999998</v>
      </c>
      <c r="Y51" s="88">
        <f t="shared" si="10"/>
        <v>45.542999999999999</v>
      </c>
      <c r="Z51" s="89" t="str">
        <f t="shared" si="10"/>
        <v/>
      </c>
      <c r="AA51" s="104">
        <f>SUM(B51:Z51)</f>
        <v>481.62999999999994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45.679000000000002</v>
      </c>
      <c r="O4" s="18">
        <v>64.575000000000003</v>
      </c>
      <c r="P4" s="18">
        <v>30.782999999999998</v>
      </c>
      <c r="Q4" s="18">
        <v>24.309000000000001</v>
      </c>
      <c r="R4" s="18">
        <v>53.453000000000003</v>
      </c>
      <c r="S4" s="18">
        <v>28.736000000000001</v>
      </c>
      <c r="T4" s="18">
        <v>22.625</v>
      </c>
      <c r="U4" s="18">
        <v>48.599000000000004</v>
      </c>
      <c r="V4" s="18">
        <v>14.981999999999999</v>
      </c>
      <c r="W4" s="18">
        <v>28.604999999999997</v>
      </c>
      <c r="X4" s="18">
        <v>73.823999999999998</v>
      </c>
      <c r="Y4" s="18">
        <v>45.543000000000006</v>
      </c>
      <c r="Z4" s="19"/>
      <c r="AA4" s="20">
        <f>SUM(B4:Z4)</f>
        <v>481.71300000000002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66.63</v>
      </c>
      <c r="O7" s="28">
        <v>72.27</v>
      </c>
      <c r="P7" s="28">
        <v>73.41</v>
      </c>
      <c r="Q7" s="28">
        <v>74.7</v>
      </c>
      <c r="R7" s="28">
        <v>86.29</v>
      </c>
      <c r="S7" s="28">
        <v>141.36000000000001</v>
      </c>
      <c r="T7" s="28">
        <v>143.27000000000001</v>
      </c>
      <c r="U7" s="28">
        <v>143.96</v>
      </c>
      <c r="V7" s="28">
        <v>120</v>
      </c>
      <c r="W7" s="28">
        <v>93.23</v>
      </c>
      <c r="X7" s="28">
        <v>84.75</v>
      </c>
      <c r="Y7" s="28">
        <v>78.599999999999994</v>
      </c>
      <c r="Z7" s="29"/>
      <c r="AA7" s="30">
        <f>IF(SUM(B7:Z7)&lt;&gt;0,AVERAGEIF(B7:Z7,"&lt;&gt;"""),"")</f>
        <v>98.205833333333331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10.654</v>
      </c>
      <c r="O14" s="57"/>
      <c r="P14" s="57">
        <v>18.664000000000001</v>
      </c>
      <c r="Q14" s="57">
        <v>18.709</v>
      </c>
      <c r="R14" s="57">
        <v>17.449000000000002</v>
      </c>
      <c r="S14" s="57">
        <v>14</v>
      </c>
      <c r="T14" s="57">
        <v>21.9</v>
      </c>
      <c r="U14" s="57">
        <v>21.9</v>
      </c>
      <c r="V14" s="57">
        <v>14</v>
      </c>
      <c r="W14" s="57">
        <v>27.655000000000001</v>
      </c>
      <c r="X14" s="57">
        <v>38.519999999999996</v>
      </c>
      <c r="Y14" s="57">
        <v>19.077999999999999</v>
      </c>
      <c r="Z14" s="58"/>
      <c r="AA14" s="59">
        <f t="shared" si="0"/>
        <v>222.52900000000002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10.654</v>
      </c>
      <c r="O16" s="62">
        <f t="shared" si="1"/>
        <v>0</v>
      </c>
      <c r="P16" s="62">
        <f t="shared" si="1"/>
        <v>18.664000000000001</v>
      </c>
      <c r="Q16" s="62">
        <f t="shared" si="1"/>
        <v>18.709</v>
      </c>
      <c r="R16" s="62">
        <f t="shared" si="1"/>
        <v>17.449000000000002</v>
      </c>
      <c r="S16" s="62">
        <f t="shared" si="1"/>
        <v>14</v>
      </c>
      <c r="T16" s="62">
        <f t="shared" si="1"/>
        <v>21.9</v>
      </c>
      <c r="U16" s="62">
        <f t="shared" si="1"/>
        <v>21.9</v>
      </c>
      <c r="V16" s="62">
        <f t="shared" si="1"/>
        <v>14</v>
      </c>
      <c r="W16" s="62">
        <f t="shared" si="1"/>
        <v>27.655000000000001</v>
      </c>
      <c r="X16" s="62">
        <f t="shared" si="1"/>
        <v>38.519999999999996</v>
      </c>
      <c r="Y16" s="62">
        <f t="shared" si="1"/>
        <v>19.077999999999999</v>
      </c>
      <c r="Z16" s="63" t="str">
        <f t="shared" si="1"/>
        <v/>
      </c>
      <c r="AA16" s="64">
        <f>SUM(AA10:AA15)</f>
        <v>222.52900000000002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0.55100000000000005</v>
      </c>
      <c r="U20" s="77">
        <v>1.238</v>
      </c>
      <c r="V20" s="77"/>
      <c r="W20" s="77"/>
      <c r="X20" s="77"/>
      <c r="Y20" s="77"/>
      <c r="Z20" s="78"/>
      <c r="AA20" s="79">
        <f t="shared" si="2"/>
        <v>1.7890000000000001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35.024999999999999</v>
      </c>
      <c r="O21" s="81">
        <v>2.2749999999999999</v>
      </c>
      <c r="P21" s="81">
        <v>12.119</v>
      </c>
      <c r="Q21" s="81">
        <v>5.6</v>
      </c>
      <c r="R21" s="81">
        <v>36.003999999999998</v>
      </c>
      <c r="S21" s="81">
        <v>14.735999999999999</v>
      </c>
      <c r="T21" s="81">
        <v>0.17399999999999999</v>
      </c>
      <c r="U21" s="81">
        <v>25.461000000000002</v>
      </c>
      <c r="V21" s="81">
        <v>0.98199999999999998</v>
      </c>
      <c r="W21" s="81">
        <v>0.95</v>
      </c>
      <c r="X21" s="81">
        <v>35.304000000000002</v>
      </c>
      <c r="Y21" s="81">
        <v>26.465000000000003</v>
      </c>
      <c r="Z21" s="78"/>
      <c r="AA21" s="79">
        <f t="shared" si="2"/>
        <v>195.095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35.024999999999999</v>
      </c>
      <c r="O25" s="88">
        <f t="shared" si="3"/>
        <v>2.2749999999999999</v>
      </c>
      <c r="P25" s="88">
        <f t="shared" si="3"/>
        <v>12.119</v>
      </c>
      <c r="Q25" s="88">
        <f t="shared" si="3"/>
        <v>5.6</v>
      </c>
      <c r="R25" s="88">
        <f t="shared" si="3"/>
        <v>36.003999999999998</v>
      </c>
      <c r="S25" s="88">
        <f t="shared" si="3"/>
        <v>14.735999999999999</v>
      </c>
      <c r="T25" s="88">
        <f t="shared" si="3"/>
        <v>0.72500000000000009</v>
      </c>
      <c r="U25" s="88">
        <f t="shared" si="3"/>
        <v>26.699000000000002</v>
      </c>
      <c r="V25" s="88">
        <f t="shared" si="3"/>
        <v>0.98199999999999998</v>
      </c>
      <c r="W25" s="88">
        <f t="shared" si="3"/>
        <v>0.95</v>
      </c>
      <c r="X25" s="88">
        <f t="shared" si="3"/>
        <v>35.304000000000002</v>
      </c>
      <c r="Y25" s="88">
        <f t="shared" si="3"/>
        <v>26.465000000000003</v>
      </c>
      <c r="Z25" s="89">
        <f t="shared" si="3"/>
        <v>0</v>
      </c>
      <c r="AA25" s="90">
        <f t="shared" si="3"/>
        <v>196.88399999999999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45.679000000000002</v>
      </c>
      <c r="O29" s="77">
        <v>2.2749999999999999</v>
      </c>
      <c r="P29" s="77">
        <v>30.783000000000001</v>
      </c>
      <c r="Q29" s="77">
        <v>24.309000000000001</v>
      </c>
      <c r="R29" s="77">
        <v>53.453000000000003</v>
      </c>
      <c r="S29" s="77">
        <v>28.736000000000001</v>
      </c>
      <c r="T29" s="77">
        <v>22.625</v>
      </c>
      <c r="U29" s="77">
        <v>48.598999999999997</v>
      </c>
      <c r="V29" s="77">
        <v>14.981999999999999</v>
      </c>
      <c r="W29" s="77">
        <v>28.605</v>
      </c>
      <c r="X29" s="77">
        <v>73.823999999999998</v>
      </c>
      <c r="Y29" s="77">
        <v>45.542999999999999</v>
      </c>
      <c r="Z29" s="78"/>
      <c r="AA29" s="79">
        <f>SUM(B29:Z29)</f>
        <v>419.41300000000007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45.679000000000002</v>
      </c>
      <c r="O31" s="62">
        <f t="shared" si="4"/>
        <v>2.2749999999999999</v>
      </c>
      <c r="P31" s="62">
        <f t="shared" si="4"/>
        <v>30.783000000000001</v>
      </c>
      <c r="Q31" s="62">
        <f t="shared" si="4"/>
        <v>24.309000000000001</v>
      </c>
      <c r="R31" s="62">
        <f t="shared" si="4"/>
        <v>53.453000000000003</v>
      </c>
      <c r="S31" s="62">
        <f t="shared" si="4"/>
        <v>28.736000000000001</v>
      </c>
      <c r="T31" s="62">
        <f t="shared" si="4"/>
        <v>22.625</v>
      </c>
      <c r="U31" s="62">
        <f t="shared" si="4"/>
        <v>48.598999999999997</v>
      </c>
      <c r="V31" s="62">
        <f t="shared" si="4"/>
        <v>14.981999999999999</v>
      </c>
      <c r="W31" s="62">
        <f t="shared" si="4"/>
        <v>28.605</v>
      </c>
      <c r="X31" s="62">
        <f t="shared" si="4"/>
        <v>73.823999999999998</v>
      </c>
      <c r="Y31" s="62">
        <f t="shared" si="4"/>
        <v>45.542999999999999</v>
      </c>
      <c r="Z31" s="63">
        <f t="shared" si="4"/>
        <v>0</v>
      </c>
      <c r="AA31" s="64">
        <f t="shared" si="4"/>
        <v>419.41300000000007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62.3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62.3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62.3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62.3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45.679000000000002</v>
      </c>
      <c r="O51" s="88">
        <f t="shared" si="10"/>
        <v>64.575000000000003</v>
      </c>
      <c r="P51" s="88">
        <f t="shared" si="10"/>
        <v>30.783000000000001</v>
      </c>
      <c r="Q51" s="88">
        <f t="shared" si="10"/>
        <v>24.308999999999997</v>
      </c>
      <c r="R51" s="88">
        <f t="shared" si="10"/>
        <v>53.453000000000003</v>
      </c>
      <c r="S51" s="88">
        <f t="shared" si="10"/>
        <v>28.735999999999997</v>
      </c>
      <c r="T51" s="88">
        <f t="shared" si="10"/>
        <v>22.625</v>
      </c>
      <c r="U51" s="88">
        <f t="shared" si="10"/>
        <v>48.599000000000004</v>
      </c>
      <c r="V51" s="88">
        <f t="shared" si="10"/>
        <v>14.981999999999999</v>
      </c>
      <c r="W51" s="88">
        <f t="shared" si="10"/>
        <v>28.605</v>
      </c>
      <c r="X51" s="88">
        <f t="shared" si="10"/>
        <v>73.823999999999998</v>
      </c>
      <c r="Y51" s="88">
        <f t="shared" si="10"/>
        <v>45.543000000000006</v>
      </c>
      <c r="Z51" s="89">
        <f t="shared" si="10"/>
        <v>0</v>
      </c>
      <c r="AA51" s="104">
        <f>SUM(B51:Z51)</f>
        <v>481.71300000000002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62.3</v>
      </c>
      <c r="P4" s="18"/>
      <c r="Q4" s="18"/>
      <c r="R4" s="18"/>
      <c r="S4" s="18"/>
      <c r="T4" s="18">
        <v>-5.8</v>
      </c>
      <c r="U4" s="18">
        <v>-42</v>
      </c>
      <c r="V4" s="18">
        <v>-9.4</v>
      </c>
      <c r="W4" s="18"/>
      <c r="X4" s="18"/>
      <c r="Y4" s="18"/>
      <c r="Z4" s="19"/>
      <c r="AA4" s="111">
        <f>SUM(B4:Z4)</f>
        <v>5.0999999999999996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66.63</v>
      </c>
      <c r="O7" s="117">
        <v>72.27</v>
      </c>
      <c r="P7" s="117">
        <v>73.41</v>
      </c>
      <c r="Q7" s="117">
        <v>74.7</v>
      </c>
      <c r="R7" s="117">
        <v>86.29</v>
      </c>
      <c r="S7" s="117">
        <v>141.36000000000001</v>
      </c>
      <c r="T7" s="117">
        <v>143.27000000000001</v>
      </c>
      <c r="U7" s="117">
        <v>143.96</v>
      </c>
      <c r="V7" s="117">
        <v>120</v>
      </c>
      <c r="W7" s="117">
        <v>93.23</v>
      </c>
      <c r="X7" s="117">
        <v>84.75</v>
      </c>
      <c r="Y7" s="117">
        <v>78.599999999999994</v>
      </c>
      <c r="Z7" s="118"/>
      <c r="AA7" s="119">
        <f>IF(SUM(B7:Z7)&lt;&gt;0,AVERAGEIF(B7:Z7,"&lt;&gt;"""),"")</f>
        <v>98.205833333333331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5.8</v>
      </c>
      <c r="U15" s="133">
        <v>42</v>
      </c>
      <c r="V15" s="133">
        <v>9.4</v>
      </c>
      <c r="W15" s="133"/>
      <c r="X15" s="133"/>
      <c r="Y15" s="133"/>
      <c r="Z15" s="131"/>
      <c r="AA15" s="132">
        <f t="shared" si="0"/>
        <v>57.199999999999996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5.8</v>
      </c>
      <c r="U16" s="135">
        <f t="shared" si="1"/>
        <v>42</v>
      </c>
      <c r="V16" s="135">
        <f t="shared" si="1"/>
        <v>9.4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57.199999999999996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62.3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62.3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62.3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2024-03-19T09:22:35Z</dcterms:created>
  <dcterms:modified xsi:type="dcterms:W3CDTF">2024-03-19T09:22:36Z</dcterms:modified>
</cp:coreProperties>
</file>