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<sst xmlns="http://schemas.openxmlformats.org/spreadsheetml/2006/main" count="117" uniqueCount="53">
  <si>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18/03/2024 11:18:11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</si>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</sst>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10-420C-B698-952D411BCA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10-420C-B698-952D411BCA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4.9550000000000001</c:v>
                </c:pt>
                <c:pt idx="21">
                  <c:v>2.2109999999999999</c:v>
                </c:pt>
                <c:pt idx="22">
                  <c:v>23.672000000000001</c:v>
                </c:pt>
                <c:pt idx="23">
                  <c:v>38.765999999999998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10-420C-B698-952D411BCA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76.2</c:v>
                </c:pt>
                <c:pt idx="18">
                  <c:v>22.4</c:v>
                </c:pt>
                <c:pt idx="19">
                  <c:v>51.7</c:v>
                </c:pt>
                <c:pt idx="20">
                  <c:v>33.5</c:v>
                </c:pt>
                <c:pt idx="21">
                  <c:v>82</c:v>
                </c:pt>
                <c:pt idx="22">
                  <c:v>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10-420C-B698-952D411BCA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11.866</c:v>
                </c:pt>
                <c:pt idx="13">
                  <c:v>0.61399999999999999</c:v>
                </c:pt>
                <c:pt idx="14">
                  <c:v>6.0869999999999997</c:v>
                </c:pt>
                <c:pt idx="15">
                  <c:v>3.4000000000000002E-2</c:v>
                </c:pt>
                <c:pt idx="16">
                  <c:v>19.525000000000002</c:v>
                </c:pt>
                <c:pt idx="17">
                  <c:v>2.2630000000000003</c:v>
                </c:pt>
                <c:pt idx="18">
                  <c:v>1.4319999999999999</c:v>
                </c:pt>
                <c:pt idx="19">
                  <c:v>0.6160000000000001</c:v>
                </c:pt>
                <c:pt idx="20">
                  <c:v>2E-3</c:v>
                </c:pt>
                <c:pt idx="21">
                  <c:v>1E-3</c:v>
                </c:pt>
                <c:pt idx="22">
                  <c:v>0.86</c:v>
                </c:pt>
                <c:pt idx="23">
                  <c:v>0.193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10-420C-B698-952D411BCA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10-420C-B698-952D411BCA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10-420C-B698-952D411BC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40.652999999999999</c:v>
                </c:pt>
                <c:pt idx="13">
                  <c:v>19.812000000000001</c:v>
                </c:pt>
                <c:pt idx="14">
                  <c:v>45.771000000000001</c:v>
                </c:pt>
                <c:pt idx="15">
                  <c:v>45.677</c:v>
                </c:pt>
                <c:pt idx="16">
                  <c:v>51.5</c:v>
                </c:pt>
                <c:pt idx="17">
                  <c:v>78.505000000000024</c:v>
                </c:pt>
                <c:pt idx="18">
                  <c:v>23.803000000000001</c:v>
                </c:pt>
                <c:pt idx="19">
                  <c:v>52.279999999999994</c:v>
                </c:pt>
                <c:pt idx="20">
                  <c:v>43.443999999999996</c:v>
                </c:pt>
                <c:pt idx="21">
                  <c:v>84.211000000000013</c:v>
                </c:pt>
                <c:pt idx="22">
                  <c:v>30.907</c:v>
                </c:pt>
                <c:pt idx="23">
                  <c:v>38.959000000000003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10-420C-B698-952D411BC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57.39</c:v>
                </c:pt>
                <c:pt idx="13">
                  <c:v>54.05</c:v>
                </c:pt>
                <c:pt idx="14">
                  <c:v>74.3</c:v>
                </c:pt>
                <c:pt idx="15">
                  <c:v>64.83</c:v>
                </c:pt>
                <c:pt idx="16">
                  <c:v>97.52</c:v>
                </c:pt>
                <c:pt idx="17">
                  <c:v>103</c:v>
                </c:pt>
                <c:pt idx="18">
                  <c:v>125</c:v>
                </c:pt>
                <c:pt idx="19">
                  <c:v>130</c:v>
                </c:pt>
                <c:pt idx="20">
                  <c:v>107</c:v>
                </c:pt>
                <c:pt idx="21">
                  <c:v>91.81</c:v>
                </c:pt>
                <c:pt idx="22">
                  <c:v>90.4</c:v>
                </c:pt>
                <c:pt idx="23">
                  <c:v>75.260000000000005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10-420C-B698-952D411BC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40.653000000000006</v>
      </c>
      <c r="O4" s="18">
        <v>19.812000000000001</v>
      </c>
      <c r="P4" s="18">
        <v>45.771000000000001</v>
      </c>
      <c r="Q4" s="18">
        <v>45.677</v>
      </c>
      <c r="R4" s="18">
        <v>51.5</v>
      </c>
      <c r="S4" s="18">
        <v>78.462999999999994</v>
      </c>
      <c r="T4" s="18">
        <v>23.832000000000001</v>
      </c>
      <c r="U4" s="18">
        <v>52.316000000000003</v>
      </c>
      <c r="V4" s="18">
        <v>43.447000000000003</v>
      </c>
      <c r="W4" s="18">
        <v>84.212000000000003</v>
      </c>
      <c r="X4" s="18">
        <v>30.932000000000002</v>
      </c>
      <c r="Y4" s="18">
        <v>38.959000000000003</v>
      </c>
      <c r="Z4" s="19"/>
      <c r="AA4" s="20">
        <f>SUM(B4:Z4)</f>
        <v>555.57400000000007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57.39</v>
      </c>
      <c r="O7" s="28">
        <v>54.05</v>
      </c>
      <c r="P7" s="28">
        <v>74.3</v>
      </c>
      <c r="Q7" s="28">
        <v>64.83</v>
      </c>
      <c r="R7" s="28">
        <v>97.52</v>
      </c>
      <c r="S7" s="28">
        <v>103</v>
      </c>
      <c r="T7" s="28">
        <v>125</v>
      </c>
      <c r="U7" s="28">
        <v>130</v>
      </c>
      <c r="V7" s="28">
        <v>107</v>
      </c>
      <c r="W7" s="28">
        <v>91.81</v>
      </c>
      <c r="X7" s="28">
        <v>90.4</v>
      </c>
      <c r="Y7" s="28">
        <v>75.260000000000005</v>
      </c>
      <c r="Z7" s="29"/>
      <c r="AA7" s="30">
        <f>IF(SUM(B7:Z7)&lt;&gt;0,AVERAGEIF(B7:Z7,"&lt;&gt;"""),"")</f>
        <v>89.213333333333324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4.9550000000000001</v>
      </c>
      <c r="R12" s="52"/>
      <c r="S12" s="52"/>
      <c r="T12" s="52"/>
      <c r="U12" s="52"/>
      <c r="V12" s="52"/>
      <c r="W12" s="52">
        <v>2.2109999999999999</v>
      </c>
      <c r="X12" s="52">
        <v>23.672000000000001</v>
      </c>
      <c r="Y12" s="52">
        <v>38.765999999999998</v>
      </c>
      <c r="Z12" s="53"/>
      <c r="AA12" s="54">
        <f t="shared" si="0"/>
        <v>69.603999999999999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11.866</v>
      </c>
      <c r="O14" s="57">
        <v>0.61399999999999999</v>
      </c>
      <c r="P14" s="57">
        <v>6.0869999999999997</v>
      </c>
      <c r="Q14" s="57">
        <v>3.4000000000000002E-2</v>
      </c>
      <c r="R14" s="57">
        <v>19.525000000000002</v>
      </c>
      <c r="S14" s="57">
        <v>2.2630000000000003</v>
      </c>
      <c r="T14" s="57">
        <v>1.4319999999999999</v>
      </c>
      <c r="U14" s="57">
        <v>0.6160000000000001</v>
      </c>
      <c r="V14" s="57">
        <v>2E-3</v>
      </c>
      <c r="W14" s="57">
        <v>1E-3</v>
      </c>
      <c r="X14" s="57">
        <v>0.86</v>
      </c>
      <c r="Y14" s="57">
        <v>0.193</v>
      </c>
      <c r="Z14" s="58"/>
      <c r="AA14" s="59">
        <f t="shared" si="0"/>
        <v>43.493000000000002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11.866</v>
      </c>
      <c r="O16" s="62">
        <f t="shared" si="1"/>
        <v>0.61399999999999999</v>
      </c>
      <c r="P16" s="62">
        <f t="shared" si="1"/>
        <v>6.0869999999999997</v>
      </c>
      <c r="Q16" s="62">
        <f t="shared" si="1"/>
        <v>4.9889999999999999</v>
      </c>
      <c r="R16" s="62">
        <f t="shared" si="1"/>
        <v>19.525000000000002</v>
      </c>
      <c r="S16" s="62">
        <f t="shared" si="1"/>
        <v>2.2630000000000003</v>
      </c>
      <c r="T16" s="62">
        <f t="shared" si="1"/>
        <v>1.4319999999999999</v>
      </c>
      <c r="U16" s="62">
        <f t="shared" si="1"/>
        <v>0.6160000000000001</v>
      </c>
      <c r="V16" s="62">
        <f t="shared" si="1"/>
        <v>2E-3</v>
      </c>
      <c r="W16" s="62">
        <f t="shared" si="1"/>
        <v>2.2119999999999997</v>
      </c>
      <c r="X16" s="62">
        <f t="shared" si="1"/>
        <v>24.532</v>
      </c>
      <c r="Y16" s="62">
        <f t="shared" si="1"/>
        <v>38.958999999999996</v>
      </c>
      <c r="Z16" s="63" t="str">
        <f t="shared" si="1"/>
        <v/>
      </c>
      <c r="AA16" s="64">
        <f>SUM(AA10:AA15)</f>
        <v>113.09700000000001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1.1639999999999999</v>
      </c>
      <c r="Q20" s="77">
        <v>4.1399999999999997</v>
      </c>
      <c r="R20" s="77">
        <v>7.6360000000000001</v>
      </c>
      <c r="S20" s="77"/>
      <c r="T20" s="77"/>
      <c r="U20" s="77"/>
      <c r="V20" s="77">
        <v>1.879</v>
      </c>
      <c r="W20" s="77"/>
      <c r="X20" s="77"/>
      <c r="Y20" s="77"/>
      <c r="Z20" s="78"/>
      <c r="AA20" s="79">
        <f t="shared" si="2"/>
        <v>14.818999999999999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28.787000000000003</v>
      </c>
      <c r="O21" s="81">
        <v>19.198</v>
      </c>
      <c r="P21" s="81">
        <v>38.520000000000003</v>
      </c>
      <c r="Q21" s="81">
        <v>36.548000000000002</v>
      </c>
      <c r="R21" s="81">
        <v>24.338999999999999</v>
      </c>
      <c r="S21" s="81"/>
      <c r="T21" s="81"/>
      <c r="U21" s="81"/>
      <c r="V21" s="81">
        <v>8.0660000000000007</v>
      </c>
      <c r="W21" s="81"/>
      <c r="X21" s="81"/>
      <c r="Y21" s="81"/>
      <c r="Z21" s="78"/>
      <c r="AA21" s="79">
        <f t="shared" si="2"/>
        <v>155.458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28.787000000000003</v>
      </c>
      <c r="O25" s="88">
        <f t="shared" si="3"/>
        <v>19.198</v>
      </c>
      <c r="P25" s="88">
        <f t="shared" si="3"/>
        <v>39.684000000000005</v>
      </c>
      <c r="Q25" s="88">
        <f t="shared" si="3"/>
        <v>40.688000000000002</v>
      </c>
      <c r="R25" s="88">
        <f t="shared" si="3"/>
        <v>31.974999999999998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9.9450000000000003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170.27699999999999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40.652999999999999</v>
      </c>
      <c r="O29" s="77">
        <v>19.812000000000001</v>
      </c>
      <c r="P29" s="77">
        <v>45.771000000000001</v>
      </c>
      <c r="Q29" s="77">
        <v>45.677</v>
      </c>
      <c r="R29" s="77">
        <v>51.5</v>
      </c>
      <c r="S29" s="77">
        <v>2.2629999999999999</v>
      </c>
      <c r="T29" s="77">
        <v>1.4319999999999999</v>
      </c>
      <c r="U29" s="77">
        <v>0.61599999999999999</v>
      </c>
      <c r="V29" s="77">
        <v>9.9469999999999992</v>
      </c>
      <c r="W29" s="77">
        <v>2.2120000000000002</v>
      </c>
      <c r="X29" s="77">
        <v>24.532</v>
      </c>
      <c r="Y29" s="77">
        <v>38.959000000000003</v>
      </c>
      <c r="Z29" s="78"/>
      <c r="AA29" s="79">
        <f>SUM(B29:Z29)</f>
        <v>283.37400000000002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40.652999999999999</v>
      </c>
      <c r="O31" s="62">
        <f t="shared" si="4"/>
        <v>19.812000000000001</v>
      </c>
      <c r="P31" s="62">
        <f t="shared" si="4"/>
        <v>45.771000000000001</v>
      </c>
      <c r="Q31" s="62">
        <f t="shared" si="4"/>
        <v>45.677</v>
      </c>
      <c r="R31" s="62">
        <f t="shared" si="4"/>
        <v>51.5</v>
      </c>
      <c r="S31" s="62">
        <f t="shared" si="4"/>
        <v>2.2629999999999999</v>
      </c>
      <c r="T31" s="62">
        <f t="shared" si="4"/>
        <v>1.4319999999999999</v>
      </c>
      <c r="U31" s="62">
        <f t="shared" si="4"/>
        <v>0.61599999999999999</v>
      </c>
      <c r="V31" s="62">
        <f t="shared" si="4"/>
        <v>9.9469999999999992</v>
      </c>
      <c r="W31" s="62">
        <f t="shared" si="4"/>
        <v>2.2120000000000002</v>
      </c>
      <c r="X31" s="62">
        <f t="shared" si="4"/>
        <v>24.532</v>
      </c>
      <c r="Y31" s="62">
        <f t="shared" si="4"/>
        <v>38.959000000000003</v>
      </c>
      <c r="Z31" s="63" t="str">
        <f t="shared" si="4"/>
        <v/>
      </c>
      <c r="AA31" s="64">
        <f>SUM(AA28:AA30)</f>
        <v>283.37400000000002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76.2</v>
      </c>
      <c r="T38" s="99">
        <v>22.4</v>
      </c>
      <c r="U38" s="99">
        <v>51.7</v>
      </c>
      <c r="V38" s="99">
        <v>33.5</v>
      </c>
      <c r="W38" s="99">
        <v>82</v>
      </c>
      <c r="X38" s="99">
        <v>6.4</v>
      </c>
      <c r="Y38" s="99"/>
      <c r="Z38" s="100"/>
      <c r="AA38" s="79">
        <f t="shared" si="5"/>
        <v>272.2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76.2</v>
      </c>
      <c r="T39" s="88">
        <f t="shared" si="6"/>
        <v>22.4</v>
      </c>
      <c r="U39" s="88">
        <f t="shared" si="6"/>
        <v>51.7</v>
      </c>
      <c r="V39" s="88">
        <f t="shared" si="6"/>
        <v>33.5</v>
      </c>
      <c r="W39" s="88">
        <f t="shared" si="6"/>
        <v>82</v>
      </c>
      <c r="X39" s="88">
        <f t="shared" si="6"/>
        <v>6.4</v>
      </c>
      <c r="Y39" s="88">
        <f t="shared" si="6"/>
        <v>0</v>
      </c>
      <c r="Z39" s="89" t="str">
        <f t="shared" si="6"/>
        <v/>
      </c>
      <c r="AA39" s="90">
        <f t="shared" si="5"/>
        <v>272.2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76.2</v>
      </c>
      <c r="T46" s="99">
        <v>22.4</v>
      </c>
      <c r="U46" s="99">
        <v>51.7</v>
      </c>
      <c r="V46" s="99">
        <v>33.5</v>
      </c>
      <c r="W46" s="99">
        <v>82</v>
      </c>
      <c r="X46" s="99">
        <v>6.4</v>
      </c>
      <c r="Y46" s="99"/>
      <c r="Z46" s="100"/>
      <c r="AA46" s="79">
        <f t="shared" si="7"/>
        <v>272.2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76.2</v>
      </c>
      <c r="T48" s="88">
        <f t="shared" si="8"/>
        <v>22.4</v>
      </c>
      <c r="U48" s="88">
        <f t="shared" si="8"/>
        <v>51.7</v>
      </c>
      <c r="V48" s="88">
        <f t="shared" si="8"/>
        <v>33.5</v>
      </c>
      <c r="W48" s="88">
        <f t="shared" si="8"/>
        <v>82</v>
      </c>
      <c r="X48" s="88">
        <f t="shared" si="8"/>
        <v>6.4</v>
      </c>
      <c r="Y48" s="88">
        <f t="shared" si="8"/>
        <v>0</v>
      </c>
      <c r="Z48" s="89" t="str">
        <f t="shared" si="8"/>
        <v/>
      </c>
      <c r="AA48" s="90">
        <f t="shared" si="7"/>
        <v>272.2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40.653000000000006</v>
      </c>
      <c r="O51" s="88">
        <f t="shared" si="10"/>
        <v>19.812000000000001</v>
      </c>
      <c r="P51" s="88">
        <f t="shared" si="10"/>
        <v>45.771000000000001</v>
      </c>
      <c r="Q51" s="88">
        <f t="shared" si="10"/>
        <v>45.677</v>
      </c>
      <c r="R51" s="88">
        <f t="shared" si="10"/>
        <v>51.5</v>
      </c>
      <c r="S51" s="88">
        <f t="shared" si="10"/>
        <v>78.463000000000008</v>
      </c>
      <c r="T51" s="88">
        <f t="shared" si="10"/>
        <v>23.831999999999997</v>
      </c>
      <c r="U51" s="88">
        <f t="shared" si="10"/>
        <v>52.316000000000003</v>
      </c>
      <c r="V51" s="88">
        <f t="shared" si="10"/>
        <v>43.447000000000003</v>
      </c>
      <c r="W51" s="88">
        <f t="shared" si="10"/>
        <v>84.212000000000003</v>
      </c>
      <c r="X51" s="88">
        <f t="shared" si="10"/>
        <v>30.932000000000002</v>
      </c>
      <c r="Y51" s="88">
        <f t="shared" si="10"/>
        <v>38.958999999999996</v>
      </c>
      <c r="Z51" s="89" t="str">
        <f t="shared" si="10"/>
        <v/>
      </c>
      <c r="AA51" s="104">
        <f>SUM(B51:Z51)</f>
        <v>555.57399999999996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40.652999999999999</v>
      </c>
      <c r="O4" s="18">
        <v>19.812000000000001</v>
      </c>
      <c r="P4" s="18">
        <v>45.771000000000001</v>
      </c>
      <c r="Q4" s="18">
        <v>45.677</v>
      </c>
      <c r="R4" s="18">
        <v>51.5</v>
      </c>
      <c r="S4" s="18">
        <v>78.505000000000024</v>
      </c>
      <c r="T4" s="18">
        <v>23.803000000000001</v>
      </c>
      <c r="U4" s="18">
        <v>52.279999999999994</v>
      </c>
      <c r="V4" s="18">
        <v>43.443999999999996</v>
      </c>
      <c r="W4" s="18">
        <v>84.211000000000013</v>
      </c>
      <c r="X4" s="18">
        <v>30.907</v>
      </c>
      <c r="Y4" s="18">
        <v>38.959000000000003</v>
      </c>
      <c r="Z4" s="19"/>
      <c r="AA4" s="20">
        <f>SUM(B4:Z4)</f>
        <v>555.52199999999993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57.39</v>
      </c>
      <c r="O7" s="28">
        <v>54.05</v>
      </c>
      <c r="P7" s="28">
        <v>74.3</v>
      </c>
      <c r="Q7" s="28">
        <v>64.83</v>
      </c>
      <c r="R7" s="28">
        <v>97.52</v>
      </c>
      <c r="S7" s="28">
        <v>103</v>
      </c>
      <c r="T7" s="28">
        <v>125</v>
      </c>
      <c r="U7" s="28">
        <v>130</v>
      </c>
      <c r="V7" s="28">
        <v>107</v>
      </c>
      <c r="W7" s="28">
        <v>91.81</v>
      </c>
      <c r="X7" s="28">
        <v>90.4</v>
      </c>
      <c r="Y7" s="28">
        <v>75.260000000000005</v>
      </c>
      <c r="Z7" s="29"/>
      <c r="AA7" s="30">
        <f>IF(SUM(B7:Z7)&lt;&gt;0,AVERAGEIF(B7:Z7,"&lt;&gt;"""),"")</f>
        <v>89.213333333333324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39.389000000000003</v>
      </c>
      <c r="O14" s="57">
        <v>19.812000000000001</v>
      </c>
      <c r="P14" s="57">
        <v>45.771000000000001</v>
      </c>
      <c r="Q14" s="57">
        <v>44.073</v>
      </c>
      <c r="R14" s="57">
        <v>14</v>
      </c>
      <c r="S14" s="57">
        <v>21.79</v>
      </c>
      <c r="T14" s="57">
        <v>14</v>
      </c>
      <c r="U14" s="57">
        <v>14</v>
      </c>
      <c r="V14" s="57">
        <v>40.057000000000002</v>
      </c>
      <c r="W14" s="57">
        <v>38.757999999999996</v>
      </c>
      <c r="X14" s="57">
        <v>14</v>
      </c>
      <c r="Y14" s="57">
        <v>31.334000000000003</v>
      </c>
      <c r="Z14" s="58"/>
      <c r="AA14" s="59">
        <f t="shared" si="0"/>
        <v>336.98399999999998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39.389000000000003</v>
      </c>
      <c r="O16" s="62">
        <f t="shared" si="1"/>
        <v>19.812000000000001</v>
      </c>
      <c r="P16" s="62">
        <f t="shared" si="1"/>
        <v>45.771000000000001</v>
      </c>
      <c r="Q16" s="62">
        <f t="shared" si="1"/>
        <v>44.073</v>
      </c>
      <c r="R16" s="62">
        <f t="shared" si="1"/>
        <v>14</v>
      </c>
      <c r="S16" s="62">
        <f t="shared" si="1"/>
        <v>21.79</v>
      </c>
      <c r="T16" s="62">
        <f t="shared" si="1"/>
        <v>14</v>
      </c>
      <c r="U16" s="62">
        <f t="shared" si="1"/>
        <v>14</v>
      </c>
      <c r="V16" s="62">
        <f t="shared" si="1"/>
        <v>40.057000000000002</v>
      </c>
      <c r="W16" s="62">
        <f t="shared" si="1"/>
        <v>38.757999999999996</v>
      </c>
      <c r="X16" s="62">
        <f t="shared" si="1"/>
        <v>14</v>
      </c>
      <c r="Y16" s="62">
        <f t="shared" si="1"/>
        <v>31.334000000000003</v>
      </c>
      <c r="Z16" s="63" t="str">
        <f t="shared" si="1"/>
        <v/>
      </c>
      <c r="AA16" s="64">
        <f>SUM(AA10:AA15)</f>
        <v>336.98399999999998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3.3250000000000002</v>
      </c>
      <c r="V20" s="77"/>
      <c r="W20" s="77">
        <v>0.65600000000000003</v>
      </c>
      <c r="X20" s="77"/>
      <c r="Y20" s="77"/>
      <c r="Z20" s="78"/>
      <c r="AA20" s="79">
        <f t="shared" si="2"/>
        <v>3.9810000000000003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1.264</v>
      </c>
      <c r="O21" s="81"/>
      <c r="P21" s="81"/>
      <c r="Q21" s="81">
        <v>1.6040000000000001</v>
      </c>
      <c r="R21" s="81"/>
      <c r="S21" s="81">
        <v>56.714999999999996</v>
      </c>
      <c r="T21" s="81">
        <v>9.8030000000000008</v>
      </c>
      <c r="U21" s="81">
        <v>34.954999999999998</v>
      </c>
      <c r="V21" s="81">
        <v>3.3869999999999996</v>
      </c>
      <c r="W21" s="81">
        <v>44.797000000000004</v>
      </c>
      <c r="X21" s="81">
        <v>16.907</v>
      </c>
      <c r="Y21" s="81">
        <v>7.625</v>
      </c>
      <c r="Z21" s="78"/>
      <c r="AA21" s="79">
        <f t="shared" si="2"/>
        <v>177.05700000000002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1.264</v>
      </c>
      <c r="O25" s="88">
        <f t="shared" si="3"/>
        <v>0</v>
      </c>
      <c r="P25" s="88">
        <f t="shared" si="3"/>
        <v>0</v>
      </c>
      <c r="Q25" s="88">
        <f t="shared" si="3"/>
        <v>1.6040000000000001</v>
      </c>
      <c r="R25" s="88">
        <f t="shared" si="3"/>
        <v>0</v>
      </c>
      <c r="S25" s="88">
        <f t="shared" si="3"/>
        <v>56.714999999999996</v>
      </c>
      <c r="T25" s="88">
        <f t="shared" si="3"/>
        <v>9.8030000000000008</v>
      </c>
      <c r="U25" s="88">
        <f t="shared" si="3"/>
        <v>38.28</v>
      </c>
      <c r="V25" s="88">
        <f t="shared" si="3"/>
        <v>3.3869999999999996</v>
      </c>
      <c r="W25" s="88">
        <f t="shared" si="3"/>
        <v>45.453000000000003</v>
      </c>
      <c r="X25" s="88">
        <f t="shared" si="3"/>
        <v>16.907</v>
      </c>
      <c r="Y25" s="88">
        <f t="shared" si="3"/>
        <v>7.625</v>
      </c>
      <c r="Z25" s="89">
        <f t="shared" si="3"/>
        <v>0</v>
      </c>
      <c r="AA25" s="90">
        <f t="shared" si="3"/>
        <v>181.03800000000001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40.652999999999999</v>
      </c>
      <c r="O29" s="77">
        <v>19.812000000000001</v>
      </c>
      <c r="P29" s="77">
        <v>45.771000000000001</v>
      </c>
      <c r="Q29" s="77">
        <v>45.677</v>
      </c>
      <c r="R29" s="77">
        <v>14</v>
      </c>
      <c r="S29" s="77">
        <v>78.504999999999995</v>
      </c>
      <c r="T29" s="77">
        <v>23.803000000000001</v>
      </c>
      <c r="U29" s="77">
        <v>52.28</v>
      </c>
      <c r="V29" s="77">
        <v>43.444000000000003</v>
      </c>
      <c r="W29" s="77">
        <v>84.210999999999999</v>
      </c>
      <c r="X29" s="77">
        <v>30.907</v>
      </c>
      <c r="Y29" s="77">
        <v>38.959000000000003</v>
      </c>
      <c r="Z29" s="78"/>
      <c r="AA29" s="79">
        <f>SUM(B29:Z29)</f>
        <v>518.02199999999993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40.652999999999999</v>
      </c>
      <c r="O31" s="62">
        <f t="shared" si="4"/>
        <v>19.812000000000001</v>
      </c>
      <c r="P31" s="62">
        <f t="shared" si="4"/>
        <v>45.771000000000001</v>
      </c>
      <c r="Q31" s="62">
        <f t="shared" si="4"/>
        <v>45.677</v>
      </c>
      <c r="R31" s="62">
        <f t="shared" si="4"/>
        <v>14</v>
      </c>
      <c r="S31" s="62">
        <f t="shared" si="4"/>
        <v>78.504999999999995</v>
      </c>
      <c r="T31" s="62">
        <f t="shared" si="4"/>
        <v>23.803000000000001</v>
      </c>
      <c r="U31" s="62">
        <f t="shared" si="4"/>
        <v>52.28</v>
      </c>
      <c r="V31" s="62">
        <f t="shared" si="4"/>
        <v>43.444000000000003</v>
      </c>
      <c r="W31" s="62">
        <f t="shared" si="4"/>
        <v>84.210999999999999</v>
      </c>
      <c r="X31" s="62">
        <f t="shared" si="4"/>
        <v>30.907</v>
      </c>
      <c r="Y31" s="62">
        <f t="shared" si="4"/>
        <v>38.959000000000003</v>
      </c>
      <c r="Z31" s="63">
        <f t="shared" si="4"/>
        <v>0</v>
      </c>
      <c r="AA31" s="64">
        <f t="shared" si="4"/>
        <v>518.02199999999993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37.5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37.5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37.5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37.5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40.653000000000006</v>
      </c>
      <c r="O51" s="88">
        <f t="shared" si="10"/>
        <v>19.812000000000001</v>
      </c>
      <c r="P51" s="88">
        <f t="shared" si="10"/>
        <v>45.771000000000001</v>
      </c>
      <c r="Q51" s="88">
        <f t="shared" si="10"/>
        <v>45.677</v>
      </c>
      <c r="R51" s="88">
        <f t="shared" si="10"/>
        <v>51.5</v>
      </c>
      <c r="S51" s="88">
        <f t="shared" si="10"/>
        <v>78.504999999999995</v>
      </c>
      <c r="T51" s="88">
        <f t="shared" si="10"/>
        <v>23.803000000000001</v>
      </c>
      <c r="U51" s="88">
        <f t="shared" si="10"/>
        <v>52.28</v>
      </c>
      <c r="V51" s="88">
        <f t="shared" si="10"/>
        <v>43.444000000000003</v>
      </c>
      <c r="W51" s="88">
        <f t="shared" si="10"/>
        <v>84.210999999999999</v>
      </c>
      <c r="X51" s="88">
        <f t="shared" si="10"/>
        <v>30.907</v>
      </c>
      <c r="Y51" s="88">
        <f t="shared" si="10"/>
        <v>38.959000000000003</v>
      </c>
      <c r="Z51" s="89">
        <f t="shared" si="10"/>
        <v>0</v>
      </c>
      <c r="AA51" s="104">
        <f>SUM(B51:Z51)</f>
        <v>555.52199999999993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37.5</v>
      </c>
      <c r="S4" s="18">
        <v>-76.2</v>
      </c>
      <c r="T4" s="18">
        <v>-22.4</v>
      </c>
      <c r="U4" s="18">
        <v>-51.7</v>
      </c>
      <c r="V4" s="18">
        <v>-33.5</v>
      </c>
      <c r="W4" s="18">
        <v>-82</v>
      </c>
      <c r="X4" s="18">
        <v>-6.4</v>
      </c>
      <c r="Y4" s="18"/>
      <c r="Z4" s="19"/>
      <c r="AA4" s="111">
        <f>SUM(B4:Z4)</f>
        <v>-234.70000000000002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57.39</v>
      </c>
      <c r="O7" s="117">
        <v>54.05</v>
      </c>
      <c r="P7" s="117">
        <v>74.3</v>
      </c>
      <c r="Q7" s="117">
        <v>64.83</v>
      </c>
      <c r="R7" s="117">
        <v>97.52</v>
      </c>
      <c r="S7" s="117">
        <v>103</v>
      </c>
      <c r="T7" s="117">
        <v>125</v>
      </c>
      <c r="U7" s="117">
        <v>130</v>
      </c>
      <c r="V7" s="117">
        <v>107</v>
      </c>
      <c r="W7" s="117">
        <v>91.81</v>
      </c>
      <c r="X7" s="117">
        <v>90.4</v>
      </c>
      <c r="Y7" s="117">
        <v>75.260000000000005</v>
      </c>
      <c r="Z7" s="118"/>
      <c r="AA7" s="119">
        <f>IF(SUM(B7:Z7)&lt;&gt;0,AVERAGEIF(B7:Z7,"&lt;&gt;"""),"")</f>
        <v>89.213333333333324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76.2</v>
      </c>
      <c r="T15" s="133">
        <v>22.4</v>
      </c>
      <c r="U15" s="133">
        <v>51.7</v>
      </c>
      <c r="V15" s="133">
        <v>33.5</v>
      </c>
      <c r="W15" s="133">
        <v>82</v>
      </c>
      <c r="X15" s="133">
        <v>6.4</v>
      </c>
      <c r="Y15" s="133"/>
      <c r="Z15" s="131"/>
      <c r="AA15" s="132">
        <f t="shared" si="0"/>
        <v>272.2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76.2</v>
      </c>
      <c r="T16" s="135">
        <f t="shared" si="1"/>
        <v>22.4</v>
      </c>
      <c r="U16" s="135">
        <f t="shared" si="1"/>
        <v>51.7</v>
      </c>
      <c r="V16" s="135">
        <f t="shared" si="1"/>
        <v>33.5</v>
      </c>
      <c r="W16" s="135">
        <f t="shared" si="1"/>
        <v>82</v>
      </c>
      <c r="X16" s="135">
        <f t="shared" si="1"/>
        <v>6.4</v>
      </c>
      <c r="Y16" s="135">
        <f t="shared" si="1"/>
        <v>0</v>
      </c>
      <c r="Z16" s="136" t="str">
        <f t="shared" si="1"/>
        <v/>
      </c>
      <c r="AA16" s="90">
        <f t="shared" si="0"/>
        <v>272.2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37.5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37.5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2024-03-18T09:18:11Z</dcterms:created>
  <dcterms:modified xsi:type="dcterms:W3CDTF">2024-03-18T09:18:12Z</dcterms:modified>
</cp:coreProperties>
</file>