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<sst xmlns="http://schemas.openxmlformats.org/spreadsheetml/2006/main" count="117" uniqueCount="53">
  <si>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16/03/2024 11:18:59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</si>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</sst>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31A-4328-9B4C-A200A172E1A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31A-4328-9B4C-A200A172E1A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0">
                  <c:v>40</c:v>
                </c:pt>
                <c:pt idx="21">
                  <c:v>70.262</c:v>
                </c:pt>
                <c:pt idx="22">
                  <c:v>49.826999999999998</c:v>
                </c:pt>
                <c:pt idx="23">
                  <c:v>59.314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1A-4328-9B4C-A200A172E1A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142.6</c:v>
                </c:pt>
                <c:pt idx="13">
                  <c:v>165.2</c:v>
                </c:pt>
                <c:pt idx="14">
                  <c:v>162.30000000000001</c:v>
                </c:pt>
                <c:pt idx="15">
                  <c:v>94</c:v>
                </c:pt>
                <c:pt idx="16">
                  <c:v>76.400000000000006</c:v>
                </c:pt>
                <c:pt idx="17">
                  <c:v>76.400000000000006</c:v>
                </c:pt>
                <c:pt idx="18">
                  <c:v>74.3</c:v>
                </c:pt>
                <c:pt idx="19">
                  <c:v>46.1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31A-4328-9B4C-A200A172E1A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0.84099999999999997</c:v>
                </c:pt>
                <c:pt idx="13">
                  <c:v>0.60599999999999998</c:v>
                </c:pt>
                <c:pt idx="14">
                  <c:v>0.89500000000000002</c:v>
                </c:pt>
                <c:pt idx="15">
                  <c:v>0.42199999999999999</c:v>
                </c:pt>
                <c:pt idx="16">
                  <c:v>11.316999999999998</c:v>
                </c:pt>
                <c:pt idx="17">
                  <c:v>0.35200000000000004</c:v>
                </c:pt>
                <c:pt idx="18">
                  <c:v>4.75</c:v>
                </c:pt>
                <c:pt idx="19">
                  <c:v>4.5199999999999996</c:v>
                </c:pt>
                <c:pt idx="20">
                  <c:v>4.5239999999999991</c:v>
                </c:pt>
                <c:pt idx="21">
                  <c:v>4.3660000000000005</c:v>
                </c:pt>
                <c:pt idx="22">
                  <c:v>1.2329999999999999</c:v>
                </c:pt>
                <c:pt idx="23">
                  <c:v>1.3460000000000001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31A-4328-9B4C-A200A172E1A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31A-4328-9B4C-A200A172E1A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31A-4328-9B4C-A200A172E1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143.48600000000002</c:v>
                </c:pt>
                <c:pt idx="13">
                  <c:v>165.84100000000001</c:v>
                </c:pt>
                <c:pt idx="14">
                  <c:v>163.19399999999999</c:v>
                </c:pt>
                <c:pt idx="15">
                  <c:v>94.450999999999993</c:v>
                </c:pt>
                <c:pt idx="16">
                  <c:v>87.701999999999984</c:v>
                </c:pt>
                <c:pt idx="17">
                  <c:v>77.700999999999993</c:v>
                </c:pt>
                <c:pt idx="18">
                  <c:v>82.734000000000009</c:v>
                </c:pt>
                <c:pt idx="19">
                  <c:v>59.306999999999995</c:v>
                </c:pt>
                <c:pt idx="20">
                  <c:v>54.631999999999998</c:v>
                </c:pt>
                <c:pt idx="21">
                  <c:v>76.587000000000003</c:v>
                </c:pt>
                <c:pt idx="22">
                  <c:v>56.956999999999994</c:v>
                </c:pt>
                <c:pt idx="23">
                  <c:v>60.66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31A-4328-9B4C-A200A172E1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35.61</c:v>
                </c:pt>
                <c:pt idx="13">
                  <c:v>29.78</c:v>
                </c:pt>
                <c:pt idx="14">
                  <c:v>33</c:v>
                </c:pt>
                <c:pt idx="15">
                  <c:v>47</c:v>
                </c:pt>
                <c:pt idx="16">
                  <c:v>74.180000000000007</c:v>
                </c:pt>
                <c:pt idx="17">
                  <c:v>102.45</c:v>
                </c:pt>
                <c:pt idx="18">
                  <c:v>145</c:v>
                </c:pt>
                <c:pt idx="19">
                  <c:v>152.51</c:v>
                </c:pt>
                <c:pt idx="20">
                  <c:v>118.95</c:v>
                </c:pt>
                <c:pt idx="21">
                  <c:v>92.9</c:v>
                </c:pt>
                <c:pt idx="22">
                  <c:v>77.790000000000006</c:v>
                </c:pt>
                <c:pt idx="23">
                  <c:v>78.290000000000006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31A-4328-9B4C-A200A172E1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143.441</v>
      </c>
      <c r="O4" s="18">
        <v>165.80599999999998</v>
      </c>
      <c r="P4" s="18">
        <v>163.19500000000002</v>
      </c>
      <c r="Q4" s="18">
        <v>94.421999999999997</v>
      </c>
      <c r="R4" s="18">
        <v>87.717000000000013</v>
      </c>
      <c r="S4" s="18">
        <v>77.692000000000007</v>
      </c>
      <c r="T4" s="18">
        <v>82.686999999999998</v>
      </c>
      <c r="U4" s="18">
        <v>59.294000000000004</v>
      </c>
      <c r="V4" s="18">
        <v>54.632000000000005</v>
      </c>
      <c r="W4" s="18">
        <v>76.587000000000003</v>
      </c>
      <c r="X4" s="18">
        <v>56.957000000000001</v>
      </c>
      <c r="Y4" s="18">
        <v>60.660000000000004</v>
      </c>
      <c r="Z4" s="19"/>
      <c r="AA4" s="20">
        <f>SUM(B4:Z4)</f>
        <v>1123.0900000000001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35.61</v>
      </c>
      <c r="O7" s="28">
        <v>29.78</v>
      </c>
      <c r="P7" s="28">
        <v>33</v>
      </c>
      <c r="Q7" s="28">
        <v>47</v>
      </c>
      <c r="R7" s="28">
        <v>74.180000000000007</v>
      </c>
      <c r="S7" s="28">
        <v>102.45</v>
      </c>
      <c r="T7" s="28">
        <v>145</v>
      </c>
      <c r="U7" s="28">
        <v>152.51</v>
      </c>
      <c r="V7" s="28">
        <v>118.95</v>
      </c>
      <c r="W7" s="28">
        <v>92.9</v>
      </c>
      <c r="X7" s="28">
        <v>77.790000000000006</v>
      </c>
      <c r="Y7" s="28">
        <v>78.290000000000006</v>
      </c>
      <c r="Z7" s="29"/>
      <c r="AA7" s="30">
        <f>IF(SUM(B7:Z7)&lt;&gt;0,AVERAGEIF(B7:Z7,"&lt;&gt;"""),"")</f>
        <v>82.288333333333327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40</v>
      </c>
      <c r="W12" s="52">
        <v>70.262</v>
      </c>
      <c r="X12" s="52">
        <v>49.826999999999998</v>
      </c>
      <c r="Y12" s="52">
        <v>59.314</v>
      </c>
      <c r="Z12" s="53"/>
      <c r="AA12" s="54">
        <f t="shared" si="0"/>
        <v>219.40299999999999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0.84099999999999997</v>
      </c>
      <c r="O14" s="57">
        <v>0.60599999999999998</v>
      </c>
      <c r="P14" s="57">
        <v>0.89500000000000002</v>
      </c>
      <c r="Q14" s="57">
        <v>0.42199999999999999</v>
      </c>
      <c r="R14" s="57">
        <v>11.316999999999998</v>
      </c>
      <c r="S14" s="57">
        <v>0.35200000000000004</v>
      </c>
      <c r="T14" s="57">
        <v>4.75</v>
      </c>
      <c r="U14" s="57">
        <v>4.5199999999999996</v>
      </c>
      <c r="V14" s="57">
        <v>4.5239999999999991</v>
      </c>
      <c r="W14" s="57">
        <v>4.3660000000000005</v>
      </c>
      <c r="X14" s="57">
        <v>1.2329999999999999</v>
      </c>
      <c r="Y14" s="57">
        <v>1.3460000000000001</v>
      </c>
      <c r="Z14" s="58"/>
      <c r="AA14" s="59">
        <f t="shared" si="0"/>
        <v>35.171999999999997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0.84099999999999997</v>
      </c>
      <c r="O16" s="62">
        <f t="shared" si="1"/>
        <v>0.60599999999999998</v>
      </c>
      <c r="P16" s="62">
        <f t="shared" si="1"/>
        <v>0.89500000000000002</v>
      </c>
      <c r="Q16" s="62">
        <f t="shared" si="1"/>
        <v>0.42199999999999999</v>
      </c>
      <c r="R16" s="62">
        <f t="shared" si="1"/>
        <v>11.316999999999998</v>
      </c>
      <c r="S16" s="62">
        <f t="shared" si="1"/>
        <v>0.35200000000000004</v>
      </c>
      <c r="T16" s="62">
        <f t="shared" si="1"/>
        <v>4.75</v>
      </c>
      <c r="U16" s="62">
        <f t="shared" si="1"/>
        <v>4.5199999999999996</v>
      </c>
      <c r="V16" s="62">
        <f t="shared" si="1"/>
        <v>44.524000000000001</v>
      </c>
      <c r="W16" s="62">
        <f t="shared" si="1"/>
        <v>74.628</v>
      </c>
      <c r="X16" s="62">
        <f t="shared" si="1"/>
        <v>51.059999999999995</v>
      </c>
      <c r="Y16" s="62">
        <f t="shared" si="1"/>
        <v>60.66</v>
      </c>
      <c r="Z16" s="63" t="str">
        <f t="shared" si="1"/>
        <v/>
      </c>
      <c r="AA16" s="64">
        <f>SUM(AA10:AA15)</f>
        <v>254.57499999999999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0.94</v>
      </c>
      <c r="T20" s="77">
        <v>2.6850000000000001</v>
      </c>
      <c r="U20" s="77">
        <v>6.3849999999999998</v>
      </c>
      <c r="V20" s="77">
        <v>7.25</v>
      </c>
      <c r="W20" s="77">
        <v>1.3839999999999999</v>
      </c>
      <c r="X20" s="77">
        <v>3.64</v>
      </c>
      <c r="Y20" s="77"/>
      <c r="Z20" s="78"/>
      <c r="AA20" s="79">
        <f t="shared" si="2"/>
        <v>22.283999999999999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>
        <v>0.95199999999999996</v>
      </c>
      <c r="U21" s="81">
        <v>2.2890000000000001</v>
      </c>
      <c r="V21" s="81">
        <v>2.8579999999999997</v>
      </c>
      <c r="W21" s="81">
        <v>0.57499999999999996</v>
      </c>
      <c r="X21" s="81">
        <v>2.2570000000000001</v>
      </c>
      <c r="Y21" s="81"/>
      <c r="Z21" s="78"/>
      <c r="AA21" s="79">
        <f t="shared" si="2"/>
        <v>8.9310000000000009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0.94</v>
      </c>
      <c r="T25" s="88">
        <f t="shared" si="3"/>
        <v>3.637</v>
      </c>
      <c r="U25" s="88">
        <f t="shared" si="3"/>
        <v>8.6739999999999995</v>
      </c>
      <c r="V25" s="88">
        <f t="shared" si="3"/>
        <v>10.108000000000001</v>
      </c>
      <c r="W25" s="88">
        <f t="shared" si="3"/>
        <v>1.9589999999999999</v>
      </c>
      <c r="X25" s="88">
        <f t="shared" si="3"/>
        <v>5.8970000000000002</v>
      </c>
      <c r="Y25" s="88">
        <f t="shared" si="3"/>
        <v>0</v>
      </c>
      <c r="Z25" s="89" t="str">
        <f t="shared" si="3"/>
        <v/>
      </c>
      <c r="AA25" s="90">
        <f>SUM(AA19:AA24)</f>
        <v>31.215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0.84099999999999997</v>
      </c>
      <c r="O29" s="77">
        <v>0.60599999999999998</v>
      </c>
      <c r="P29" s="77">
        <v>0.89500000000000002</v>
      </c>
      <c r="Q29" s="77">
        <v>0.42199999999999999</v>
      </c>
      <c r="R29" s="77">
        <v>11.317</v>
      </c>
      <c r="S29" s="77">
        <v>1.292</v>
      </c>
      <c r="T29" s="77">
        <v>8.3870000000000005</v>
      </c>
      <c r="U29" s="77">
        <v>13.194000000000001</v>
      </c>
      <c r="V29" s="77">
        <v>54.631999999999998</v>
      </c>
      <c r="W29" s="77">
        <v>76.587000000000003</v>
      </c>
      <c r="X29" s="77">
        <v>56.957000000000001</v>
      </c>
      <c r="Y29" s="77">
        <v>60.66</v>
      </c>
      <c r="Z29" s="78"/>
      <c r="AA29" s="79">
        <f>SUM(B29:Z29)</f>
        <v>285.78999999999996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0.84099999999999997</v>
      </c>
      <c r="O31" s="62">
        <f t="shared" si="4"/>
        <v>0.60599999999999998</v>
      </c>
      <c r="P31" s="62">
        <f t="shared" si="4"/>
        <v>0.89500000000000002</v>
      </c>
      <c r="Q31" s="62">
        <f t="shared" si="4"/>
        <v>0.42199999999999999</v>
      </c>
      <c r="R31" s="62">
        <f t="shared" si="4"/>
        <v>11.317</v>
      </c>
      <c r="S31" s="62">
        <f t="shared" si="4"/>
        <v>1.292</v>
      </c>
      <c r="T31" s="62">
        <f t="shared" si="4"/>
        <v>8.3870000000000005</v>
      </c>
      <c r="U31" s="62">
        <f t="shared" si="4"/>
        <v>13.194000000000001</v>
      </c>
      <c r="V31" s="62">
        <f t="shared" si="4"/>
        <v>54.631999999999998</v>
      </c>
      <c r="W31" s="62">
        <f t="shared" si="4"/>
        <v>76.587000000000003</v>
      </c>
      <c r="X31" s="62">
        <f t="shared" si="4"/>
        <v>56.957000000000001</v>
      </c>
      <c r="Y31" s="62">
        <f t="shared" si="4"/>
        <v>60.66</v>
      </c>
      <c r="Z31" s="63" t="str">
        <f t="shared" si="4"/>
        <v/>
      </c>
      <c r="AA31" s="64">
        <f>SUM(AA28:AA30)</f>
        <v>285.78999999999996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142.6</v>
      </c>
      <c r="O38" s="99">
        <v>165.2</v>
      </c>
      <c r="P38" s="99">
        <v>162.30000000000001</v>
      </c>
      <c r="Q38" s="99">
        <v>94</v>
      </c>
      <c r="R38" s="99">
        <v>76.400000000000006</v>
      </c>
      <c r="S38" s="99">
        <v>76.400000000000006</v>
      </c>
      <c r="T38" s="99">
        <v>74.3</v>
      </c>
      <c r="U38" s="99">
        <v>46.1</v>
      </c>
      <c r="V38" s="99"/>
      <c r="W38" s="99"/>
      <c r="X38" s="99"/>
      <c r="Y38" s="99"/>
      <c r="Z38" s="100"/>
      <c r="AA38" s="79">
        <f t="shared" si="5"/>
        <v>837.29999999999984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142.6</v>
      </c>
      <c r="O39" s="88">
        <f t="shared" si="6"/>
        <v>165.2</v>
      </c>
      <c r="P39" s="88">
        <f t="shared" si="6"/>
        <v>162.30000000000001</v>
      </c>
      <c r="Q39" s="88">
        <f t="shared" si="6"/>
        <v>94</v>
      </c>
      <c r="R39" s="88">
        <f t="shared" si="6"/>
        <v>76.400000000000006</v>
      </c>
      <c r="S39" s="88">
        <f t="shared" si="6"/>
        <v>76.400000000000006</v>
      </c>
      <c r="T39" s="88">
        <f t="shared" si="6"/>
        <v>74.3</v>
      </c>
      <c r="U39" s="88">
        <f t="shared" si="6"/>
        <v>46.1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837.29999999999984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142.6</v>
      </c>
      <c r="O46" s="99">
        <v>165.2</v>
      </c>
      <c r="P46" s="99">
        <v>162.30000000000001</v>
      </c>
      <c r="Q46" s="99">
        <v>94</v>
      </c>
      <c r="R46" s="99">
        <v>76.400000000000006</v>
      </c>
      <c r="S46" s="99">
        <v>76.400000000000006</v>
      </c>
      <c r="T46" s="99">
        <v>74.3</v>
      </c>
      <c r="U46" s="99">
        <v>46.1</v>
      </c>
      <c r="V46" s="99"/>
      <c r="W46" s="99"/>
      <c r="X46" s="99"/>
      <c r="Y46" s="99"/>
      <c r="Z46" s="100"/>
      <c r="AA46" s="79">
        <f t="shared" si="7"/>
        <v>837.29999999999984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142.6</v>
      </c>
      <c r="O48" s="88">
        <f t="shared" si="8"/>
        <v>165.2</v>
      </c>
      <c r="P48" s="88">
        <f t="shared" si="8"/>
        <v>162.30000000000001</v>
      </c>
      <c r="Q48" s="88">
        <f t="shared" si="8"/>
        <v>94</v>
      </c>
      <c r="R48" s="88">
        <f t="shared" si="8"/>
        <v>76.400000000000006</v>
      </c>
      <c r="S48" s="88">
        <f t="shared" si="8"/>
        <v>76.400000000000006</v>
      </c>
      <c r="T48" s="88">
        <f t="shared" si="8"/>
        <v>74.3</v>
      </c>
      <c r="U48" s="88">
        <f t="shared" si="8"/>
        <v>46.1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837.29999999999984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143.441</v>
      </c>
      <c r="O51" s="88">
        <f t="shared" si="10"/>
        <v>165.80599999999998</v>
      </c>
      <c r="P51" s="88">
        <f t="shared" si="10"/>
        <v>163.19500000000002</v>
      </c>
      <c r="Q51" s="88">
        <f t="shared" si="10"/>
        <v>94.421999999999997</v>
      </c>
      <c r="R51" s="88">
        <f t="shared" si="10"/>
        <v>87.716999999999999</v>
      </c>
      <c r="S51" s="88">
        <f t="shared" si="10"/>
        <v>77.692000000000007</v>
      </c>
      <c r="T51" s="88">
        <f t="shared" si="10"/>
        <v>82.686999999999998</v>
      </c>
      <c r="U51" s="88">
        <f t="shared" si="10"/>
        <v>59.293999999999997</v>
      </c>
      <c r="V51" s="88">
        <f t="shared" si="10"/>
        <v>54.632000000000005</v>
      </c>
      <c r="W51" s="88">
        <f t="shared" si="10"/>
        <v>76.587000000000003</v>
      </c>
      <c r="X51" s="88">
        <f t="shared" si="10"/>
        <v>56.956999999999994</v>
      </c>
      <c r="Y51" s="88">
        <f t="shared" si="10"/>
        <v>60.66</v>
      </c>
      <c r="Z51" s="89" t="str">
        <f t="shared" si="10"/>
        <v/>
      </c>
      <c r="AA51" s="104">
        <f>SUM(B51:Z51)</f>
        <v>1123.0899999999999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143.48600000000002</v>
      </c>
      <c r="O4" s="18">
        <v>165.84100000000001</v>
      </c>
      <c r="P4" s="18">
        <v>163.19399999999999</v>
      </c>
      <c r="Q4" s="18">
        <v>94.450999999999993</v>
      </c>
      <c r="R4" s="18">
        <v>87.701999999999984</v>
      </c>
      <c r="S4" s="18">
        <v>77.700999999999993</v>
      </c>
      <c r="T4" s="18">
        <v>82.734000000000009</v>
      </c>
      <c r="U4" s="18">
        <v>59.306999999999995</v>
      </c>
      <c r="V4" s="18">
        <v>54.631999999999998</v>
      </c>
      <c r="W4" s="18">
        <v>76.587000000000003</v>
      </c>
      <c r="X4" s="18">
        <v>56.956999999999994</v>
      </c>
      <c r="Y4" s="18">
        <v>60.66</v>
      </c>
      <c r="Z4" s="19"/>
      <c r="AA4" s="20">
        <f>SUM(B4:Z4)</f>
        <v>1123.2520000000002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35.61</v>
      </c>
      <c r="O7" s="28">
        <v>29.78</v>
      </c>
      <c r="P7" s="28">
        <v>33</v>
      </c>
      <c r="Q7" s="28">
        <v>47</v>
      </c>
      <c r="R7" s="28">
        <v>74.180000000000007</v>
      </c>
      <c r="S7" s="28">
        <v>102.45</v>
      </c>
      <c r="T7" s="28">
        <v>145</v>
      </c>
      <c r="U7" s="28">
        <v>152.51</v>
      </c>
      <c r="V7" s="28">
        <v>118.95</v>
      </c>
      <c r="W7" s="28">
        <v>92.9</v>
      </c>
      <c r="X7" s="28">
        <v>77.790000000000006</v>
      </c>
      <c r="Y7" s="28">
        <v>78.290000000000006</v>
      </c>
      <c r="Z7" s="29"/>
      <c r="AA7" s="30">
        <f>IF(SUM(B7:Z7)&lt;&gt;0,AVERAGEIF(B7:Z7,"&lt;&gt;"""),"")</f>
        <v>82.288333333333327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4.2999999999999997E-2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4.2999999999999997E-2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48.804999999999993</v>
      </c>
      <c r="O14" s="57">
        <v>68.831999999999994</v>
      </c>
      <c r="P14" s="57">
        <v>71.288999999999987</v>
      </c>
      <c r="Q14" s="57">
        <v>39.766000000000005</v>
      </c>
      <c r="R14" s="57">
        <v>17.677</v>
      </c>
      <c r="S14" s="57">
        <v>14</v>
      </c>
      <c r="T14" s="57">
        <v>14</v>
      </c>
      <c r="U14" s="57">
        <v>14</v>
      </c>
      <c r="V14" s="57">
        <v>14</v>
      </c>
      <c r="W14" s="57">
        <v>14</v>
      </c>
      <c r="X14" s="57">
        <v>14.004</v>
      </c>
      <c r="Y14" s="57">
        <v>14</v>
      </c>
      <c r="Z14" s="58"/>
      <c r="AA14" s="59">
        <f t="shared" si="0"/>
        <v>344.37300000000005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48.804999999999993</v>
      </c>
      <c r="O16" s="62">
        <f t="shared" si="1"/>
        <v>68.831999999999994</v>
      </c>
      <c r="P16" s="62">
        <f t="shared" si="1"/>
        <v>71.288999999999987</v>
      </c>
      <c r="Q16" s="62">
        <f t="shared" si="1"/>
        <v>39.766000000000005</v>
      </c>
      <c r="R16" s="62">
        <f t="shared" si="1"/>
        <v>17.72</v>
      </c>
      <c r="S16" s="62">
        <f t="shared" si="1"/>
        <v>14</v>
      </c>
      <c r="T16" s="62">
        <f t="shared" si="1"/>
        <v>14</v>
      </c>
      <c r="U16" s="62">
        <f t="shared" si="1"/>
        <v>14</v>
      </c>
      <c r="V16" s="62">
        <f t="shared" si="1"/>
        <v>14</v>
      </c>
      <c r="W16" s="62">
        <f t="shared" si="1"/>
        <v>14</v>
      </c>
      <c r="X16" s="62">
        <f t="shared" si="1"/>
        <v>14.004</v>
      </c>
      <c r="Y16" s="62">
        <f t="shared" si="1"/>
        <v>14</v>
      </c>
      <c r="Z16" s="63" t="str">
        <f t="shared" si="1"/>
        <v/>
      </c>
      <c r="AA16" s="64">
        <f>SUM(AA10:AA15)</f>
        <v>344.41600000000005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13.620000000000001</v>
      </c>
      <c r="O20" s="77">
        <v>14.147</v>
      </c>
      <c r="P20" s="77">
        <v>12.597</v>
      </c>
      <c r="Q20" s="77">
        <v>9.76</v>
      </c>
      <c r="R20" s="77">
        <v>9.4699999999999989</v>
      </c>
      <c r="S20" s="77">
        <v>8.2059999999999995</v>
      </c>
      <c r="T20" s="77">
        <v>8.4909999999999997</v>
      </c>
      <c r="U20" s="77">
        <v>8.0860000000000003</v>
      </c>
      <c r="V20" s="77">
        <v>6.6630000000000003</v>
      </c>
      <c r="W20" s="77">
        <v>7.9779999999999998</v>
      </c>
      <c r="X20" s="77">
        <v>7.8419999999999996</v>
      </c>
      <c r="Y20" s="77">
        <v>7.5830000000000002</v>
      </c>
      <c r="Z20" s="78"/>
      <c r="AA20" s="79">
        <f t="shared" si="2"/>
        <v>114.44299999999998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81.061000000000007</v>
      </c>
      <c r="O21" s="81">
        <v>82.861999999999995</v>
      </c>
      <c r="P21" s="81">
        <v>79.307999999999993</v>
      </c>
      <c r="Q21" s="81">
        <v>44.925000000000004</v>
      </c>
      <c r="R21" s="81">
        <v>60.512</v>
      </c>
      <c r="S21" s="81">
        <v>55.494999999999997</v>
      </c>
      <c r="T21" s="81">
        <v>60.243000000000002</v>
      </c>
      <c r="U21" s="81">
        <v>37.220999999999997</v>
      </c>
      <c r="V21" s="81">
        <v>33.969000000000001</v>
      </c>
      <c r="W21" s="81">
        <v>54.608999999999995</v>
      </c>
      <c r="X21" s="81">
        <v>35.111000000000004</v>
      </c>
      <c r="Y21" s="81">
        <v>39.076999999999998</v>
      </c>
      <c r="Z21" s="78"/>
      <c r="AA21" s="79">
        <f t="shared" si="2"/>
        <v>664.39300000000003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94.681000000000012</v>
      </c>
      <c r="O25" s="88">
        <f t="shared" si="3"/>
        <v>97.009</v>
      </c>
      <c r="P25" s="88">
        <f t="shared" si="3"/>
        <v>91.904999999999987</v>
      </c>
      <c r="Q25" s="88">
        <f t="shared" si="3"/>
        <v>54.685000000000002</v>
      </c>
      <c r="R25" s="88">
        <f t="shared" si="3"/>
        <v>69.981999999999999</v>
      </c>
      <c r="S25" s="88">
        <f t="shared" si="3"/>
        <v>63.700999999999993</v>
      </c>
      <c r="T25" s="88">
        <f t="shared" si="3"/>
        <v>68.734000000000009</v>
      </c>
      <c r="U25" s="88">
        <f t="shared" si="3"/>
        <v>45.306999999999995</v>
      </c>
      <c r="V25" s="88">
        <f t="shared" si="3"/>
        <v>40.632000000000005</v>
      </c>
      <c r="W25" s="88">
        <f t="shared" si="3"/>
        <v>62.586999999999996</v>
      </c>
      <c r="X25" s="88">
        <f t="shared" si="3"/>
        <v>42.953000000000003</v>
      </c>
      <c r="Y25" s="88">
        <f t="shared" si="3"/>
        <v>46.66</v>
      </c>
      <c r="Z25" s="89">
        <f t="shared" si="3"/>
        <v>0</v>
      </c>
      <c r="AA25" s="90">
        <f t="shared" si="3"/>
        <v>778.83600000000001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143.48599999999999</v>
      </c>
      <c r="O29" s="77">
        <v>165.84100000000001</v>
      </c>
      <c r="P29" s="77">
        <v>163.19399999999999</v>
      </c>
      <c r="Q29" s="77">
        <v>94.450999999999993</v>
      </c>
      <c r="R29" s="77">
        <v>87.701999999999998</v>
      </c>
      <c r="S29" s="77">
        <v>77.700999999999993</v>
      </c>
      <c r="T29" s="77">
        <v>82.733999999999995</v>
      </c>
      <c r="U29" s="77">
        <v>59.307000000000002</v>
      </c>
      <c r="V29" s="77">
        <v>54.631999999999998</v>
      </c>
      <c r="W29" s="77">
        <v>76.587000000000003</v>
      </c>
      <c r="X29" s="77">
        <v>56.957000000000001</v>
      </c>
      <c r="Y29" s="77">
        <v>60.66</v>
      </c>
      <c r="Z29" s="78"/>
      <c r="AA29" s="79">
        <f>SUM(B29:Z29)</f>
        <v>1123.2520000000002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143.48599999999999</v>
      </c>
      <c r="O31" s="62">
        <f t="shared" si="4"/>
        <v>165.84100000000001</v>
      </c>
      <c r="P31" s="62">
        <f t="shared" si="4"/>
        <v>163.19399999999999</v>
      </c>
      <c r="Q31" s="62">
        <f t="shared" si="4"/>
        <v>94.450999999999993</v>
      </c>
      <c r="R31" s="62">
        <f t="shared" si="4"/>
        <v>87.701999999999998</v>
      </c>
      <c r="S31" s="62">
        <f t="shared" si="4"/>
        <v>77.700999999999993</v>
      </c>
      <c r="T31" s="62">
        <f t="shared" si="4"/>
        <v>82.733999999999995</v>
      </c>
      <c r="U31" s="62">
        <f t="shared" si="4"/>
        <v>59.307000000000002</v>
      </c>
      <c r="V31" s="62">
        <f t="shared" si="4"/>
        <v>54.631999999999998</v>
      </c>
      <c r="W31" s="62">
        <f t="shared" si="4"/>
        <v>76.587000000000003</v>
      </c>
      <c r="X31" s="62">
        <f t="shared" si="4"/>
        <v>56.957000000000001</v>
      </c>
      <c r="Y31" s="62">
        <f t="shared" si="4"/>
        <v>60.66</v>
      </c>
      <c r="Z31" s="63">
        <f t="shared" si="4"/>
        <v>0</v>
      </c>
      <c r="AA31" s="64">
        <f t="shared" si="4"/>
        <v>1123.2520000000002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143.48599999999999</v>
      </c>
      <c r="O51" s="88">
        <f t="shared" si="10"/>
        <v>165.84100000000001</v>
      </c>
      <c r="P51" s="88">
        <f t="shared" si="10"/>
        <v>163.19399999999996</v>
      </c>
      <c r="Q51" s="88">
        <f t="shared" si="10"/>
        <v>94.451000000000008</v>
      </c>
      <c r="R51" s="88">
        <f t="shared" si="10"/>
        <v>87.701999999999998</v>
      </c>
      <c r="S51" s="88">
        <f t="shared" si="10"/>
        <v>77.700999999999993</v>
      </c>
      <c r="T51" s="88">
        <f t="shared" si="10"/>
        <v>82.734000000000009</v>
      </c>
      <c r="U51" s="88">
        <f t="shared" si="10"/>
        <v>59.306999999999995</v>
      </c>
      <c r="V51" s="88">
        <f t="shared" si="10"/>
        <v>54.632000000000005</v>
      </c>
      <c r="W51" s="88">
        <f t="shared" si="10"/>
        <v>76.586999999999989</v>
      </c>
      <c r="X51" s="88">
        <f t="shared" si="10"/>
        <v>56.957000000000001</v>
      </c>
      <c r="Y51" s="88">
        <f t="shared" si="10"/>
        <v>60.66</v>
      </c>
      <c r="Z51" s="89">
        <f t="shared" si="10"/>
        <v>0</v>
      </c>
      <c r="AA51" s="104">
        <f>SUM(B51:Z51)</f>
        <v>1123.2520000000002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45367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-142.6</v>
      </c>
      <c r="O4" s="18">
        <v>-165.2</v>
      </c>
      <c r="P4" s="18">
        <v>-162.30000000000001</v>
      </c>
      <c r="Q4" s="18">
        <v>-94</v>
      </c>
      <c r="R4" s="18">
        <v>-76.400000000000006</v>
      </c>
      <c r="S4" s="18">
        <v>-76.400000000000006</v>
      </c>
      <c r="T4" s="18">
        <v>-74.3</v>
      </c>
      <c r="U4" s="18">
        <v>-46.1</v>
      </c>
      <c r="V4" s="18"/>
      <c r="W4" s="18"/>
      <c r="X4" s="18"/>
      <c r="Y4" s="18"/>
      <c r="Z4" s="19"/>
      <c r="AA4" s="111">
        <f>SUM(B4:Z4)</f>
        <v>-837.29999999999984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35.61</v>
      </c>
      <c r="O7" s="117">
        <v>29.78</v>
      </c>
      <c r="P7" s="117">
        <v>33</v>
      </c>
      <c r="Q7" s="117">
        <v>47</v>
      </c>
      <c r="R7" s="117">
        <v>74.180000000000007</v>
      </c>
      <c r="S7" s="117">
        <v>102.45</v>
      </c>
      <c r="T7" s="117">
        <v>145</v>
      </c>
      <c r="U7" s="117">
        <v>152.51</v>
      </c>
      <c r="V7" s="117">
        <v>118.95</v>
      </c>
      <c r="W7" s="117">
        <v>92.9</v>
      </c>
      <c r="X7" s="117">
        <v>77.790000000000006</v>
      </c>
      <c r="Y7" s="117">
        <v>78.290000000000006</v>
      </c>
      <c r="Z7" s="118"/>
      <c r="AA7" s="119">
        <f>IF(SUM(B7:Z7)&lt;&gt;0,AVERAGEIF(B7:Z7,"&lt;&gt;"""),"")</f>
        <v>82.288333333333327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142.6</v>
      </c>
      <c r="O15" s="133">
        <v>165.2</v>
      </c>
      <c r="P15" s="133">
        <v>162.30000000000001</v>
      </c>
      <c r="Q15" s="133">
        <v>94</v>
      </c>
      <c r="R15" s="133">
        <v>76.400000000000006</v>
      </c>
      <c r="S15" s="133">
        <v>76.400000000000006</v>
      </c>
      <c r="T15" s="133">
        <v>74.3</v>
      </c>
      <c r="U15" s="133">
        <v>46.1</v>
      </c>
      <c r="V15" s="133"/>
      <c r="W15" s="133"/>
      <c r="X15" s="133"/>
      <c r="Y15" s="133"/>
      <c r="Z15" s="131"/>
      <c r="AA15" s="132">
        <f t="shared" si="0"/>
        <v>837.29999999999984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142.6</v>
      </c>
      <c r="O16" s="135">
        <f t="shared" si="1"/>
        <v>165.2</v>
      </c>
      <c r="P16" s="135">
        <f t="shared" si="1"/>
        <v>162.30000000000001</v>
      </c>
      <c r="Q16" s="135">
        <f t="shared" si="1"/>
        <v>94</v>
      </c>
      <c r="R16" s="135">
        <f t="shared" si="1"/>
        <v>76.400000000000006</v>
      </c>
      <c r="S16" s="135">
        <f t="shared" si="1"/>
        <v>76.400000000000006</v>
      </c>
      <c r="T16" s="135">
        <f t="shared" si="1"/>
        <v>74.3</v>
      </c>
      <c r="U16" s="135">
        <f t="shared" si="1"/>
        <v>46.1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837.29999999999984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2024-03-16T09:18:59Z</dcterms:created>
  <dcterms:modified xsi:type="dcterms:W3CDTF">2024-03-16T09:19:00Z</dcterms:modified>
</cp:coreProperties>
</file>