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<sst xmlns="http://schemas.openxmlformats.org/spreadsheetml/2006/main" count="117" uniqueCount="53">
  <si>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15/03/2024 11:20:43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</si>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</sst>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C93-4189-9E1E-BEDCABF1156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C93-4189-9E1E-BEDCABF1156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57.807000000000002</c:v>
                </c:pt>
                <c:pt idx="17">
                  <c:v>34.518999999999998</c:v>
                </c:pt>
                <c:pt idx="19">
                  <c:v>16.318000000000001</c:v>
                </c:pt>
                <c:pt idx="20">
                  <c:v>18.637</c:v>
                </c:pt>
                <c:pt idx="21">
                  <c:v>50.4</c:v>
                </c:pt>
                <c:pt idx="22">
                  <c:v>40.519999999999996</c:v>
                </c:pt>
                <c:pt idx="23">
                  <c:v>40.293999999999997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93-4189-9E1E-BEDCABF1156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29.7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93-4189-9E1E-BEDCABF1156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14.516</c:v>
                </c:pt>
                <c:pt idx="13">
                  <c:v>68.099000000000004</c:v>
                </c:pt>
                <c:pt idx="14">
                  <c:v>58.829000000000001</c:v>
                </c:pt>
                <c:pt idx="15">
                  <c:v>33.902000000000001</c:v>
                </c:pt>
                <c:pt idx="16">
                  <c:v>5.5480000000000009</c:v>
                </c:pt>
                <c:pt idx="17">
                  <c:v>3.3209999999999997</c:v>
                </c:pt>
                <c:pt idx="18">
                  <c:v>2.6230000000000002</c:v>
                </c:pt>
                <c:pt idx="19">
                  <c:v>1.5350000000000001</c:v>
                </c:pt>
                <c:pt idx="20">
                  <c:v>6.49</c:v>
                </c:pt>
                <c:pt idx="22">
                  <c:v>0.502</c:v>
                </c:pt>
                <c:pt idx="23">
                  <c:v>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C93-4189-9E1E-BEDCABF1156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C93-4189-9E1E-BEDCABF1156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C93-4189-9E1E-BEDCABF115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16.280999999999999</c:v>
                </c:pt>
                <c:pt idx="13">
                  <c:v>68.099000000000004</c:v>
                </c:pt>
                <c:pt idx="14">
                  <c:v>58.829000000000001</c:v>
                </c:pt>
                <c:pt idx="15">
                  <c:v>33.901999999999994</c:v>
                </c:pt>
                <c:pt idx="16">
                  <c:v>63.35499999999999</c:v>
                </c:pt>
                <c:pt idx="17">
                  <c:v>37.840000000000003</c:v>
                </c:pt>
                <c:pt idx="18">
                  <c:v>34.078000000000003</c:v>
                </c:pt>
                <c:pt idx="19">
                  <c:v>18.846999999999998</c:v>
                </c:pt>
                <c:pt idx="20">
                  <c:v>31.527999999999999</c:v>
                </c:pt>
                <c:pt idx="21">
                  <c:v>50.400000000000013</c:v>
                </c:pt>
                <c:pt idx="22">
                  <c:v>41.022000000000006</c:v>
                </c:pt>
                <c:pt idx="23">
                  <c:v>40.294999999999995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C93-4189-9E1E-BEDCABF115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38.19</c:v>
                </c:pt>
                <c:pt idx="13">
                  <c:v>38.1</c:v>
                </c:pt>
                <c:pt idx="14">
                  <c:v>41.78</c:v>
                </c:pt>
                <c:pt idx="15">
                  <c:v>49.06</c:v>
                </c:pt>
                <c:pt idx="16">
                  <c:v>72.650000000000006</c:v>
                </c:pt>
                <c:pt idx="17">
                  <c:v>92.86</c:v>
                </c:pt>
                <c:pt idx="18">
                  <c:v>108.48</c:v>
                </c:pt>
                <c:pt idx="19">
                  <c:v>94.72</c:v>
                </c:pt>
                <c:pt idx="20">
                  <c:v>91.9</c:v>
                </c:pt>
                <c:pt idx="21">
                  <c:v>73.45</c:v>
                </c:pt>
                <c:pt idx="22">
                  <c:v>74.680000000000007</c:v>
                </c:pt>
                <c:pt idx="23">
                  <c:v>74.3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C93-4189-9E1E-BEDCABF115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D37" sqref="AD37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45366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16.280999999999999</v>
      </c>
      <c r="O4" s="18">
        <v>68.099000000000004</v>
      </c>
      <c r="P4" s="18">
        <v>58.829000000000001</v>
      </c>
      <c r="Q4" s="18">
        <v>33.902000000000001</v>
      </c>
      <c r="R4" s="18">
        <v>63.355000000000004</v>
      </c>
      <c r="S4" s="18">
        <v>37.840000000000003</v>
      </c>
      <c r="T4" s="18">
        <v>34.071000000000005</v>
      </c>
      <c r="U4" s="18">
        <v>18.847000000000001</v>
      </c>
      <c r="V4" s="18">
        <v>31.527999999999999</v>
      </c>
      <c r="W4" s="18">
        <v>50.4</v>
      </c>
      <c r="X4" s="18">
        <v>41.021999999999998</v>
      </c>
      <c r="Y4" s="18">
        <v>40.294999999999995</v>
      </c>
      <c r="Z4" s="19"/>
      <c r="AA4" s="20">
        <f>SUM(B4:Z4)</f>
        <v>494.46900000000005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38.19</v>
      </c>
      <c r="O7" s="28">
        <v>38.1</v>
      </c>
      <c r="P7" s="28">
        <v>41.78</v>
      </c>
      <c r="Q7" s="28">
        <v>49.06</v>
      </c>
      <c r="R7" s="28">
        <v>72.650000000000006</v>
      </c>
      <c r="S7" s="28">
        <v>92.86</v>
      </c>
      <c r="T7" s="28">
        <v>108.48</v>
      </c>
      <c r="U7" s="28">
        <v>94.72</v>
      </c>
      <c r="V7" s="28">
        <v>91.9</v>
      </c>
      <c r="W7" s="28">
        <v>73.45</v>
      </c>
      <c r="X7" s="28">
        <v>74.680000000000007</v>
      </c>
      <c r="Y7" s="28">
        <v>74.3</v>
      </c>
      <c r="Z7" s="29"/>
      <c r="AA7" s="30">
        <f>IF(SUM(B7:Z7)&lt;&gt;0,AVERAGEIF(B7:Z7,"&lt;&gt;"""),"")</f>
        <v>70.847500000000011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57.807000000000002</v>
      </c>
      <c r="S12" s="52">
        <v>34.518999999999998</v>
      </c>
      <c r="T12" s="52"/>
      <c r="U12" s="52">
        <v>16.318000000000001</v>
      </c>
      <c r="V12" s="52">
        <v>18.637</v>
      </c>
      <c r="W12" s="52">
        <v>50.4</v>
      </c>
      <c r="X12" s="52">
        <v>40.519999999999996</v>
      </c>
      <c r="Y12" s="52">
        <v>40.293999999999997</v>
      </c>
      <c r="Z12" s="53"/>
      <c r="AA12" s="54">
        <f t="shared" si="0"/>
        <v>258.49499999999995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14.516</v>
      </c>
      <c r="O14" s="57">
        <v>68.099000000000004</v>
      </c>
      <c r="P14" s="57">
        <v>58.829000000000001</v>
      </c>
      <c r="Q14" s="57">
        <v>33.902000000000001</v>
      </c>
      <c r="R14" s="57">
        <v>5.5480000000000009</v>
      </c>
      <c r="S14" s="57">
        <v>3.3209999999999997</v>
      </c>
      <c r="T14" s="57">
        <v>2.6230000000000002</v>
      </c>
      <c r="U14" s="57">
        <v>1.5350000000000001</v>
      </c>
      <c r="V14" s="57">
        <v>6.49</v>
      </c>
      <c r="W14" s="57"/>
      <c r="X14" s="57">
        <v>0.502</v>
      </c>
      <c r="Y14" s="57">
        <v>1E-3</v>
      </c>
      <c r="Z14" s="58"/>
      <c r="AA14" s="59">
        <f t="shared" si="0"/>
        <v>195.36600000000001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14.516</v>
      </c>
      <c r="O16" s="62">
        <f t="shared" si="1"/>
        <v>68.099000000000004</v>
      </c>
      <c r="P16" s="62">
        <f t="shared" si="1"/>
        <v>58.829000000000001</v>
      </c>
      <c r="Q16" s="62">
        <f t="shared" si="1"/>
        <v>33.902000000000001</v>
      </c>
      <c r="R16" s="62">
        <f t="shared" si="1"/>
        <v>63.355000000000004</v>
      </c>
      <c r="S16" s="62">
        <f t="shared" si="1"/>
        <v>37.839999999999996</v>
      </c>
      <c r="T16" s="62">
        <f t="shared" si="1"/>
        <v>2.6230000000000002</v>
      </c>
      <c r="U16" s="62">
        <f t="shared" si="1"/>
        <v>17.853000000000002</v>
      </c>
      <c r="V16" s="62">
        <f t="shared" si="1"/>
        <v>25.127000000000002</v>
      </c>
      <c r="W16" s="62">
        <f t="shared" si="1"/>
        <v>50.4</v>
      </c>
      <c r="X16" s="62">
        <f t="shared" si="1"/>
        <v>41.021999999999998</v>
      </c>
      <c r="Y16" s="62">
        <f t="shared" si="1"/>
        <v>40.294999999999995</v>
      </c>
      <c r="Z16" s="63" t="str">
        <f t="shared" si="1"/>
        <v/>
      </c>
      <c r="AA16" s="64">
        <f>SUM(AA10:AA15)</f>
        <v>453.86099999999999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1.044</v>
      </c>
      <c r="O20" s="77"/>
      <c r="P20" s="77"/>
      <c r="Q20" s="77"/>
      <c r="R20" s="77"/>
      <c r="S20" s="77"/>
      <c r="T20" s="77">
        <v>1.075</v>
      </c>
      <c r="U20" s="77">
        <v>0.876</v>
      </c>
      <c r="V20" s="77">
        <v>3.4009999999999998</v>
      </c>
      <c r="W20" s="77"/>
      <c r="X20" s="77"/>
      <c r="Y20" s="77"/>
      <c r="Z20" s="78"/>
      <c r="AA20" s="79">
        <f t="shared" si="2"/>
        <v>6.395999999999999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0.72099999999999997</v>
      </c>
      <c r="O21" s="81"/>
      <c r="P21" s="81"/>
      <c r="Q21" s="81"/>
      <c r="R21" s="81"/>
      <c r="S21" s="81"/>
      <c r="T21" s="81">
        <v>0.67300000000000004</v>
      </c>
      <c r="U21" s="81">
        <v>0.11800000000000001</v>
      </c>
      <c r="V21" s="81">
        <v>3</v>
      </c>
      <c r="W21" s="81"/>
      <c r="X21" s="81"/>
      <c r="Y21" s="81"/>
      <c r="Z21" s="78"/>
      <c r="AA21" s="79">
        <f t="shared" si="2"/>
        <v>4.5120000000000005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1.7650000000000001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1.748</v>
      </c>
      <c r="U25" s="88">
        <f t="shared" si="3"/>
        <v>0.99399999999999999</v>
      </c>
      <c r="V25" s="88">
        <f t="shared" si="3"/>
        <v>6.4009999999999998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10.907999999999999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16.280999999999999</v>
      </c>
      <c r="O29" s="77">
        <v>68.099000000000004</v>
      </c>
      <c r="P29" s="77">
        <v>58.829000000000001</v>
      </c>
      <c r="Q29" s="77">
        <v>33.902000000000001</v>
      </c>
      <c r="R29" s="77">
        <v>63.354999999999997</v>
      </c>
      <c r="S29" s="77">
        <v>37.840000000000003</v>
      </c>
      <c r="T29" s="77">
        <v>4.3710000000000004</v>
      </c>
      <c r="U29" s="77">
        <v>18.847000000000001</v>
      </c>
      <c r="V29" s="77">
        <v>31.527999999999999</v>
      </c>
      <c r="W29" s="77">
        <v>50.4</v>
      </c>
      <c r="X29" s="77">
        <v>41.021999999999998</v>
      </c>
      <c r="Y29" s="77">
        <v>40.295000000000002</v>
      </c>
      <c r="Z29" s="78"/>
      <c r="AA29" s="79">
        <f>SUM(B29:Z29)</f>
        <v>464.76899999999995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16.280999999999999</v>
      </c>
      <c r="O31" s="62">
        <f t="shared" si="4"/>
        <v>68.099000000000004</v>
      </c>
      <c r="P31" s="62">
        <f t="shared" si="4"/>
        <v>58.829000000000001</v>
      </c>
      <c r="Q31" s="62">
        <f t="shared" si="4"/>
        <v>33.902000000000001</v>
      </c>
      <c r="R31" s="62">
        <f t="shared" si="4"/>
        <v>63.354999999999997</v>
      </c>
      <c r="S31" s="62">
        <f t="shared" si="4"/>
        <v>37.840000000000003</v>
      </c>
      <c r="T31" s="62">
        <f t="shared" si="4"/>
        <v>4.3710000000000004</v>
      </c>
      <c r="U31" s="62">
        <f t="shared" si="4"/>
        <v>18.847000000000001</v>
      </c>
      <c r="V31" s="62">
        <f t="shared" si="4"/>
        <v>31.527999999999999</v>
      </c>
      <c r="W31" s="62">
        <f t="shared" si="4"/>
        <v>50.4</v>
      </c>
      <c r="X31" s="62">
        <f t="shared" si="4"/>
        <v>41.021999999999998</v>
      </c>
      <c r="Y31" s="62">
        <f t="shared" si="4"/>
        <v>40.295000000000002</v>
      </c>
      <c r="Z31" s="63" t="str">
        <f t="shared" si="4"/>
        <v/>
      </c>
      <c r="AA31" s="64">
        <f>SUM(AA28:AA30)</f>
        <v>464.76899999999995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29.7</v>
      </c>
      <c r="U38" s="99"/>
      <c r="V38" s="99"/>
      <c r="W38" s="99"/>
      <c r="X38" s="99"/>
      <c r="Y38" s="99"/>
      <c r="Z38" s="100"/>
      <c r="AA38" s="79">
        <f t="shared" si="5"/>
        <v>29.7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29.7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29.7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29.7</v>
      </c>
      <c r="U46" s="99"/>
      <c r="V46" s="99"/>
      <c r="W46" s="99"/>
      <c r="X46" s="99"/>
      <c r="Y46" s="99"/>
      <c r="Z46" s="100"/>
      <c r="AA46" s="79">
        <f t="shared" si="7"/>
        <v>29.7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29.7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29.7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16.280999999999999</v>
      </c>
      <c r="O51" s="88">
        <f t="shared" si="10"/>
        <v>68.099000000000004</v>
      </c>
      <c r="P51" s="88">
        <f t="shared" si="10"/>
        <v>58.829000000000001</v>
      </c>
      <c r="Q51" s="88">
        <f t="shared" si="10"/>
        <v>33.902000000000001</v>
      </c>
      <c r="R51" s="88">
        <f t="shared" si="10"/>
        <v>63.355000000000004</v>
      </c>
      <c r="S51" s="88">
        <f t="shared" si="10"/>
        <v>37.839999999999996</v>
      </c>
      <c r="T51" s="88">
        <f t="shared" si="10"/>
        <v>34.070999999999998</v>
      </c>
      <c r="U51" s="88">
        <f t="shared" si="10"/>
        <v>18.847000000000001</v>
      </c>
      <c r="V51" s="88">
        <f t="shared" si="10"/>
        <v>31.528000000000002</v>
      </c>
      <c r="W51" s="88">
        <f t="shared" si="10"/>
        <v>50.4</v>
      </c>
      <c r="X51" s="88">
        <f t="shared" si="10"/>
        <v>41.021999999999998</v>
      </c>
      <c r="Y51" s="88">
        <f t="shared" si="10"/>
        <v>40.294999999999995</v>
      </c>
      <c r="Z51" s="89" t="str">
        <f t="shared" si="10"/>
        <v/>
      </c>
      <c r="AA51" s="104">
        <f>SUM(B51:Z51)</f>
        <v>494.46899999999994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45366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16.280999999999999</v>
      </c>
      <c r="O4" s="18">
        <v>68.099000000000004</v>
      </c>
      <c r="P4" s="18">
        <v>58.829000000000001</v>
      </c>
      <c r="Q4" s="18">
        <v>33.901999999999994</v>
      </c>
      <c r="R4" s="18">
        <v>63.35499999999999</v>
      </c>
      <c r="S4" s="18">
        <v>37.840000000000003</v>
      </c>
      <c r="T4" s="18">
        <v>34.078000000000003</v>
      </c>
      <c r="U4" s="18">
        <v>18.846999999999998</v>
      </c>
      <c r="V4" s="18">
        <v>31.527999999999999</v>
      </c>
      <c r="W4" s="18">
        <v>50.400000000000013</v>
      </c>
      <c r="X4" s="18">
        <v>41.022000000000006</v>
      </c>
      <c r="Y4" s="18">
        <v>40.294999999999995</v>
      </c>
      <c r="Z4" s="19"/>
      <c r="AA4" s="20">
        <f>SUM(B4:Z4)</f>
        <v>494.47600000000006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38.19</v>
      </c>
      <c r="O7" s="28">
        <v>38.1</v>
      </c>
      <c r="P7" s="28">
        <v>41.78</v>
      </c>
      <c r="Q7" s="28">
        <v>49.06</v>
      </c>
      <c r="R7" s="28">
        <v>72.650000000000006</v>
      </c>
      <c r="S7" s="28">
        <v>92.86</v>
      </c>
      <c r="T7" s="28">
        <v>108.48</v>
      </c>
      <c r="U7" s="28">
        <v>94.72</v>
      </c>
      <c r="V7" s="28">
        <v>91.9</v>
      </c>
      <c r="W7" s="28">
        <v>73.45</v>
      </c>
      <c r="X7" s="28">
        <v>74.680000000000007</v>
      </c>
      <c r="Y7" s="28">
        <v>74.3</v>
      </c>
      <c r="Z7" s="29"/>
      <c r="AA7" s="30">
        <f>IF(SUM(B7:Z7)&lt;&gt;0,AVERAGEIF(B7:Z7,"&lt;&gt;"""),"")</f>
        <v>70.847500000000011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25</v>
      </c>
      <c r="P12" s="52">
        <v>25</v>
      </c>
      <c r="Q12" s="52">
        <v>1.282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51.281999999999996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3.7560000000000002</v>
      </c>
      <c r="O14" s="57">
        <v>18.419</v>
      </c>
      <c r="P14" s="57">
        <v>15.271999999999998</v>
      </c>
      <c r="Q14" s="57">
        <v>15.731000000000002</v>
      </c>
      <c r="R14" s="57">
        <v>30.409000000000002</v>
      </c>
      <c r="S14" s="57">
        <v>14</v>
      </c>
      <c r="T14" s="57">
        <v>14</v>
      </c>
      <c r="U14" s="57">
        <v>14</v>
      </c>
      <c r="V14" s="57">
        <v>23.9</v>
      </c>
      <c r="W14" s="57">
        <v>27.713000000000005</v>
      </c>
      <c r="X14" s="57">
        <v>17.023999999999997</v>
      </c>
      <c r="Y14" s="57">
        <v>15.958</v>
      </c>
      <c r="Z14" s="58"/>
      <c r="AA14" s="59">
        <f t="shared" si="0"/>
        <v>210.18199999999999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3.7560000000000002</v>
      </c>
      <c r="O16" s="62">
        <f t="shared" si="1"/>
        <v>43.418999999999997</v>
      </c>
      <c r="P16" s="62">
        <f t="shared" si="1"/>
        <v>40.271999999999998</v>
      </c>
      <c r="Q16" s="62">
        <f t="shared" si="1"/>
        <v>17.013000000000002</v>
      </c>
      <c r="R16" s="62">
        <f t="shared" si="1"/>
        <v>30.409000000000002</v>
      </c>
      <c r="S16" s="62">
        <f t="shared" si="1"/>
        <v>14</v>
      </c>
      <c r="T16" s="62">
        <f t="shared" si="1"/>
        <v>14</v>
      </c>
      <c r="U16" s="62">
        <f t="shared" si="1"/>
        <v>14</v>
      </c>
      <c r="V16" s="62">
        <f t="shared" si="1"/>
        <v>23.9</v>
      </c>
      <c r="W16" s="62">
        <f t="shared" si="1"/>
        <v>27.713000000000005</v>
      </c>
      <c r="X16" s="62">
        <f t="shared" si="1"/>
        <v>17.023999999999997</v>
      </c>
      <c r="Y16" s="62">
        <f t="shared" si="1"/>
        <v>15.958</v>
      </c>
      <c r="Z16" s="63" t="str">
        <f t="shared" si="1"/>
        <v/>
      </c>
      <c r="AA16" s="64">
        <f>SUM(AA10:AA15)</f>
        <v>261.464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2.1</v>
      </c>
      <c r="O20" s="77">
        <v>10.766999999999999</v>
      </c>
      <c r="P20" s="77">
        <v>10.116</v>
      </c>
      <c r="Q20" s="77">
        <v>11.783999999999999</v>
      </c>
      <c r="R20" s="77">
        <v>2.431</v>
      </c>
      <c r="S20" s="77"/>
      <c r="T20" s="77"/>
      <c r="U20" s="77"/>
      <c r="V20" s="77"/>
      <c r="W20" s="77"/>
      <c r="X20" s="77">
        <v>7.8410000000000002</v>
      </c>
      <c r="Y20" s="77">
        <v>1.623</v>
      </c>
      <c r="Z20" s="78"/>
      <c r="AA20" s="79">
        <f t="shared" si="2"/>
        <v>46.661999999999992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10.425000000000001</v>
      </c>
      <c r="O21" s="81">
        <v>13.913</v>
      </c>
      <c r="P21" s="81">
        <v>8.4409999999999989</v>
      </c>
      <c r="Q21" s="81">
        <v>5.1049999999999995</v>
      </c>
      <c r="R21" s="81">
        <v>30.514999999999997</v>
      </c>
      <c r="S21" s="81">
        <v>23.84</v>
      </c>
      <c r="T21" s="81">
        <v>20.077999999999999</v>
      </c>
      <c r="U21" s="81">
        <v>4.8469999999999995</v>
      </c>
      <c r="V21" s="81">
        <v>7.6280000000000001</v>
      </c>
      <c r="W21" s="81">
        <v>11.387</v>
      </c>
      <c r="X21" s="81">
        <v>16.157</v>
      </c>
      <c r="Y21" s="81">
        <v>22.713999999999999</v>
      </c>
      <c r="Z21" s="78"/>
      <c r="AA21" s="79">
        <f t="shared" si="2"/>
        <v>175.04999999999998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12.525</v>
      </c>
      <c r="O25" s="88">
        <f t="shared" si="3"/>
        <v>24.68</v>
      </c>
      <c r="P25" s="88">
        <f t="shared" si="3"/>
        <v>18.556999999999999</v>
      </c>
      <c r="Q25" s="88">
        <f t="shared" si="3"/>
        <v>16.888999999999999</v>
      </c>
      <c r="R25" s="88">
        <f t="shared" si="3"/>
        <v>32.945999999999998</v>
      </c>
      <c r="S25" s="88">
        <f t="shared" si="3"/>
        <v>23.84</v>
      </c>
      <c r="T25" s="88">
        <f t="shared" si="3"/>
        <v>20.077999999999999</v>
      </c>
      <c r="U25" s="88">
        <f t="shared" si="3"/>
        <v>4.8469999999999995</v>
      </c>
      <c r="V25" s="88">
        <f t="shared" si="3"/>
        <v>7.6280000000000001</v>
      </c>
      <c r="W25" s="88">
        <f t="shared" si="3"/>
        <v>11.387</v>
      </c>
      <c r="X25" s="88">
        <f t="shared" si="3"/>
        <v>23.998000000000001</v>
      </c>
      <c r="Y25" s="88">
        <f t="shared" si="3"/>
        <v>24.337</v>
      </c>
      <c r="Z25" s="89">
        <f t="shared" si="3"/>
        <v>0</v>
      </c>
      <c r="AA25" s="90">
        <f t="shared" si="3"/>
        <v>221.71199999999999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16.280999999999999</v>
      </c>
      <c r="O29" s="77">
        <v>68.099000000000004</v>
      </c>
      <c r="P29" s="77">
        <v>58.829000000000001</v>
      </c>
      <c r="Q29" s="77">
        <v>33.902000000000001</v>
      </c>
      <c r="R29" s="77">
        <v>63.354999999999997</v>
      </c>
      <c r="S29" s="77">
        <v>37.840000000000003</v>
      </c>
      <c r="T29" s="77">
        <v>34.078000000000003</v>
      </c>
      <c r="U29" s="77">
        <v>18.847000000000001</v>
      </c>
      <c r="V29" s="77">
        <v>31.527999999999999</v>
      </c>
      <c r="W29" s="77">
        <v>39.1</v>
      </c>
      <c r="X29" s="77">
        <v>41.021999999999998</v>
      </c>
      <c r="Y29" s="77">
        <v>40.295000000000002</v>
      </c>
      <c r="Z29" s="78"/>
      <c r="AA29" s="79">
        <f>SUM(B29:Z29)</f>
        <v>483.17600000000004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16.280999999999999</v>
      </c>
      <c r="O31" s="62">
        <f t="shared" si="4"/>
        <v>68.099000000000004</v>
      </c>
      <c r="P31" s="62">
        <f t="shared" si="4"/>
        <v>58.829000000000001</v>
      </c>
      <c r="Q31" s="62">
        <f t="shared" si="4"/>
        <v>33.902000000000001</v>
      </c>
      <c r="R31" s="62">
        <f t="shared" si="4"/>
        <v>63.354999999999997</v>
      </c>
      <c r="S31" s="62">
        <f t="shared" si="4"/>
        <v>37.840000000000003</v>
      </c>
      <c r="T31" s="62">
        <f t="shared" si="4"/>
        <v>34.078000000000003</v>
      </c>
      <c r="U31" s="62">
        <f t="shared" si="4"/>
        <v>18.847000000000001</v>
      </c>
      <c r="V31" s="62">
        <f t="shared" si="4"/>
        <v>31.527999999999999</v>
      </c>
      <c r="W31" s="62">
        <f t="shared" si="4"/>
        <v>39.1</v>
      </c>
      <c r="X31" s="62">
        <f t="shared" si="4"/>
        <v>41.021999999999998</v>
      </c>
      <c r="Y31" s="62">
        <f t="shared" si="4"/>
        <v>40.295000000000002</v>
      </c>
      <c r="Z31" s="63">
        <f t="shared" si="4"/>
        <v>0</v>
      </c>
      <c r="AA31" s="64">
        <f t="shared" si="4"/>
        <v>483.17600000000004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11.3</v>
      </c>
      <c r="X38" s="99"/>
      <c r="Y38" s="99"/>
      <c r="Z38" s="100"/>
      <c r="AA38" s="79">
        <f t="shared" si="5"/>
        <v>11.3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11.3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11.3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11.3</v>
      </c>
      <c r="X46" s="99"/>
      <c r="Y46" s="99"/>
      <c r="Z46" s="100"/>
      <c r="AA46" s="79">
        <f t="shared" si="7"/>
        <v>11.3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11.3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11.3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16.280999999999999</v>
      </c>
      <c r="O51" s="88">
        <f t="shared" si="10"/>
        <v>68.09899999999999</v>
      </c>
      <c r="P51" s="88">
        <f t="shared" si="10"/>
        <v>58.828999999999994</v>
      </c>
      <c r="Q51" s="88">
        <f t="shared" si="10"/>
        <v>33.902000000000001</v>
      </c>
      <c r="R51" s="88">
        <f t="shared" si="10"/>
        <v>63.355000000000004</v>
      </c>
      <c r="S51" s="88">
        <f t="shared" si="10"/>
        <v>37.840000000000003</v>
      </c>
      <c r="T51" s="88">
        <f t="shared" si="10"/>
        <v>34.078000000000003</v>
      </c>
      <c r="U51" s="88">
        <f t="shared" si="10"/>
        <v>18.847000000000001</v>
      </c>
      <c r="V51" s="88">
        <f t="shared" si="10"/>
        <v>31.527999999999999</v>
      </c>
      <c r="W51" s="88">
        <f t="shared" si="10"/>
        <v>50.400000000000006</v>
      </c>
      <c r="X51" s="88">
        <f t="shared" si="10"/>
        <v>41.021999999999998</v>
      </c>
      <c r="Y51" s="88">
        <f t="shared" si="10"/>
        <v>40.295000000000002</v>
      </c>
      <c r="Z51" s="89">
        <f t="shared" si="10"/>
        <v>0</v>
      </c>
      <c r="AA51" s="104">
        <f>SUM(B51:Z51)</f>
        <v>494.476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45366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-29.7</v>
      </c>
      <c r="U4" s="18"/>
      <c r="V4" s="18"/>
      <c r="W4" s="18">
        <v>11.3</v>
      </c>
      <c r="X4" s="18"/>
      <c r="Y4" s="18"/>
      <c r="Z4" s="19"/>
      <c r="AA4" s="111">
        <f>SUM(B4:Z4)</f>
        <v>-18.399999999999999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38.19</v>
      </c>
      <c r="O7" s="117">
        <v>38.1</v>
      </c>
      <c r="P7" s="117">
        <v>41.78</v>
      </c>
      <c r="Q7" s="117">
        <v>49.06</v>
      </c>
      <c r="R7" s="117">
        <v>72.650000000000006</v>
      </c>
      <c r="S7" s="117">
        <v>92.86</v>
      </c>
      <c r="T7" s="117">
        <v>108.48</v>
      </c>
      <c r="U7" s="117">
        <v>94.72</v>
      </c>
      <c r="V7" s="117">
        <v>91.9</v>
      </c>
      <c r="W7" s="117">
        <v>73.45</v>
      </c>
      <c r="X7" s="117">
        <v>74.680000000000007</v>
      </c>
      <c r="Y7" s="117">
        <v>74.3</v>
      </c>
      <c r="Z7" s="118"/>
      <c r="AA7" s="119">
        <f>IF(SUM(B7:Z7)&lt;&gt;0,AVERAGEIF(B7:Z7,"&lt;&gt;"""),"")</f>
        <v>70.847500000000011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29.7</v>
      </c>
      <c r="U15" s="133"/>
      <c r="V15" s="133"/>
      <c r="W15" s="133"/>
      <c r="X15" s="133"/>
      <c r="Y15" s="133"/>
      <c r="Z15" s="131"/>
      <c r="AA15" s="132">
        <f t="shared" si="0"/>
        <v>29.7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29.7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29.7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>
        <v>11.3</v>
      </c>
      <c r="X23" s="133"/>
      <c r="Y23" s="133"/>
      <c r="Z23" s="131"/>
      <c r="AA23" s="132">
        <f t="shared" si="2"/>
        <v>11.3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11.3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11.3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2024-03-15T09:20:43Z</dcterms:created>
  <dcterms:modified xsi:type="dcterms:W3CDTF">2024-03-15T09:20:44Z</dcterms:modified>
</cp:coreProperties>
</file>