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<sst xmlns="http://schemas.openxmlformats.org/spreadsheetml/2006/main" count="117" uniqueCount="53">
  <si>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14/03/2024 11:19:55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</si>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</sst>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5D4-4456-BE66-14408D6BE27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5D4-4456-BE66-14408D6BE27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37.884</c:v>
                </c:pt>
                <c:pt idx="23">
                  <c:v>37.468000000000004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D4-4456-BE66-14408D6BE27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23.2</c:v>
                </c:pt>
                <c:pt idx="17">
                  <c:v>42.4</c:v>
                </c:pt>
                <c:pt idx="18">
                  <c:v>17.2</c:v>
                </c:pt>
                <c:pt idx="19">
                  <c:v>23.5</c:v>
                </c:pt>
                <c:pt idx="20">
                  <c:v>58.6</c:v>
                </c:pt>
                <c:pt idx="21">
                  <c:v>33.799999999999997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D4-4456-BE66-14408D6BE27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3.2450000000000001</c:v>
                </c:pt>
                <c:pt idx="13">
                  <c:v>12.476999999999999</c:v>
                </c:pt>
                <c:pt idx="14">
                  <c:v>27.286000000000001</c:v>
                </c:pt>
                <c:pt idx="15">
                  <c:v>34.296999999999997</c:v>
                </c:pt>
                <c:pt idx="16">
                  <c:v>21.431999999999999</c:v>
                </c:pt>
                <c:pt idx="17">
                  <c:v>7.6219999999999999</c:v>
                </c:pt>
                <c:pt idx="18">
                  <c:v>23.448999999999998</c:v>
                </c:pt>
                <c:pt idx="19">
                  <c:v>25.221999999999998</c:v>
                </c:pt>
                <c:pt idx="20">
                  <c:v>16.285</c:v>
                </c:pt>
                <c:pt idx="21">
                  <c:v>16.43</c:v>
                </c:pt>
                <c:pt idx="22">
                  <c:v>11.034000000000001</c:v>
                </c:pt>
                <c:pt idx="23">
                  <c:v>9.9979999999999993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D4-4456-BE66-14408D6BE27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5D4-4456-BE66-14408D6BE27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5D4-4456-BE66-14408D6BE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12.513999999999999</c:v>
                </c:pt>
                <c:pt idx="13">
                  <c:v>23.205000000000002</c:v>
                </c:pt>
                <c:pt idx="14">
                  <c:v>36.288000000000004</c:v>
                </c:pt>
                <c:pt idx="15">
                  <c:v>43.260000000000005</c:v>
                </c:pt>
                <c:pt idx="16">
                  <c:v>52.542999999999992</c:v>
                </c:pt>
                <c:pt idx="17">
                  <c:v>60.710000000000015</c:v>
                </c:pt>
                <c:pt idx="18">
                  <c:v>55.003999999999998</c:v>
                </c:pt>
                <c:pt idx="19">
                  <c:v>59.277999999999992</c:v>
                </c:pt>
                <c:pt idx="20">
                  <c:v>87.394999999999996</c:v>
                </c:pt>
                <c:pt idx="21">
                  <c:v>60.421999999999997</c:v>
                </c:pt>
                <c:pt idx="22">
                  <c:v>59.115000000000002</c:v>
                </c:pt>
                <c:pt idx="23">
                  <c:v>56.527999999999999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D4-4456-BE66-14408D6BE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53.06</c:v>
                </c:pt>
                <c:pt idx="13">
                  <c:v>58.87</c:v>
                </c:pt>
                <c:pt idx="14">
                  <c:v>60.88</c:v>
                </c:pt>
                <c:pt idx="15">
                  <c:v>71.23</c:v>
                </c:pt>
                <c:pt idx="16">
                  <c:v>80.790000000000006</c:v>
                </c:pt>
                <c:pt idx="17">
                  <c:v>92.22</c:v>
                </c:pt>
                <c:pt idx="18">
                  <c:v>114.47</c:v>
                </c:pt>
                <c:pt idx="19">
                  <c:v>109.6</c:v>
                </c:pt>
                <c:pt idx="20">
                  <c:v>86.41</c:v>
                </c:pt>
                <c:pt idx="21">
                  <c:v>86.03</c:v>
                </c:pt>
                <c:pt idx="22">
                  <c:v>73.75</c:v>
                </c:pt>
                <c:pt idx="23">
                  <c:v>73.44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5D4-4456-BE66-14408D6BE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12.514000000000001</v>
      </c>
      <c r="O4" s="18">
        <v>23.204999999999998</v>
      </c>
      <c r="P4" s="18">
        <v>36.287999999999997</v>
      </c>
      <c r="Q4" s="18">
        <v>43.26</v>
      </c>
      <c r="R4" s="18">
        <v>52.507999999999996</v>
      </c>
      <c r="S4" s="18">
        <v>60.76</v>
      </c>
      <c r="T4" s="18">
        <v>55.003</v>
      </c>
      <c r="U4" s="18">
        <v>59.309999999999995</v>
      </c>
      <c r="V4" s="18">
        <v>87.373000000000005</v>
      </c>
      <c r="W4" s="18">
        <v>60.404999999999994</v>
      </c>
      <c r="X4" s="18">
        <v>59.115000000000002</v>
      </c>
      <c r="Y4" s="18">
        <v>56.527999999999999</v>
      </c>
      <c r="Z4" s="19"/>
      <c r="AA4" s="20">
        <f>SUM(B4:Z4)</f>
        <v>606.26899999999989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53.06</v>
      </c>
      <c r="O7" s="28">
        <v>58.87</v>
      </c>
      <c r="P7" s="28">
        <v>60.88</v>
      </c>
      <c r="Q7" s="28">
        <v>71.23</v>
      </c>
      <c r="R7" s="28">
        <v>80.790000000000006</v>
      </c>
      <c r="S7" s="28">
        <v>92.22</v>
      </c>
      <c r="T7" s="28">
        <v>114.47</v>
      </c>
      <c r="U7" s="28">
        <v>109.6</v>
      </c>
      <c r="V7" s="28">
        <v>86.41</v>
      </c>
      <c r="W7" s="28">
        <v>86.03</v>
      </c>
      <c r="X7" s="28">
        <v>73.75</v>
      </c>
      <c r="Y7" s="28">
        <v>73.44</v>
      </c>
      <c r="Z7" s="29"/>
      <c r="AA7" s="30">
        <f>IF(SUM(B7:Z7)&lt;&gt;0,AVERAGEIF(B7:Z7,"&lt;&gt;"""),"")</f>
        <v>80.0625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37.884</v>
      </c>
      <c r="Y12" s="52">
        <v>37.468000000000004</v>
      </c>
      <c r="Z12" s="53"/>
      <c r="AA12" s="54">
        <f t="shared" si="0"/>
        <v>75.352000000000004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3.2450000000000001</v>
      </c>
      <c r="O14" s="57">
        <v>12.476999999999999</v>
      </c>
      <c r="P14" s="57">
        <v>27.286000000000001</v>
      </c>
      <c r="Q14" s="57">
        <v>34.296999999999997</v>
      </c>
      <c r="R14" s="57">
        <v>21.431999999999999</v>
      </c>
      <c r="S14" s="57">
        <v>7.6219999999999999</v>
      </c>
      <c r="T14" s="57">
        <v>23.448999999999998</v>
      </c>
      <c r="U14" s="57">
        <v>25.221999999999998</v>
      </c>
      <c r="V14" s="57">
        <v>16.285</v>
      </c>
      <c r="W14" s="57">
        <v>16.43</v>
      </c>
      <c r="X14" s="57">
        <v>11.034000000000001</v>
      </c>
      <c r="Y14" s="57">
        <v>9.9979999999999993</v>
      </c>
      <c r="Z14" s="58"/>
      <c r="AA14" s="59">
        <f t="shared" si="0"/>
        <v>208.77699999999999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3.2450000000000001</v>
      </c>
      <c r="O16" s="62">
        <f t="shared" si="1"/>
        <v>12.476999999999999</v>
      </c>
      <c r="P16" s="62">
        <f t="shared" si="1"/>
        <v>27.286000000000001</v>
      </c>
      <c r="Q16" s="62">
        <f t="shared" si="1"/>
        <v>34.296999999999997</v>
      </c>
      <c r="R16" s="62">
        <f t="shared" si="1"/>
        <v>21.431999999999999</v>
      </c>
      <c r="S16" s="62">
        <f t="shared" si="1"/>
        <v>7.6219999999999999</v>
      </c>
      <c r="T16" s="62">
        <f t="shared" si="1"/>
        <v>23.448999999999998</v>
      </c>
      <c r="U16" s="62">
        <f t="shared" si="1"/>
        <v>25.221999999999998</v>
      </c>
      <c r="V16" s="62">
        <f t="shared" si="1"/>
        <v>16.285</v>
      </c>
      <c r="W16" s="62">
        <f t="shared" si="1"/>
        <v>16.43</v>
      </c>
      <c r="X16" s="62">
        <f t="shared" si="1"/>
        <v>48.917999999999999</v>
      </c>
      <c r="Y16" s="62">
        <f t="shared" si="1"/>
        <v>47.466000000000001</v>
      </c>
      <c r="Z16" s="63" t="str">
        <f t="shared" si="1"/>
        <v/>
      </c>
      <c r="AA16" s="64">
        <f>SUM(AA10:AA15)</f>
        <v>284.12900000000002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0.29299999999999998</v>
      </c>
      <c r="O20" s="77">
        <v>7.5999999999999998E-2</v>
      </c>
      <c r="P20" s="77">
        <v>0.11600000000000001</v>
      </c>
      <c r="Q20" s="77">
        <v>0.13100000000000001</v>
      </c>
      <c r="R20" s="77">
        <v>0.13800000000000001</v>
      </c>
      <c r="S20" s="77">
        <v>0.17299999999999999</v>
      </c>
      <c r="T20" s="77">
        <v>0.14199999999999999</v>
      </c>
      <c r="U20" s="77">
        <v>0.126</v>
      </c>
      <c r="V20" s="77">
        <v>9.1999999999999998E-2</v>
      </c>
      <c r="W20" s="77">
        <v>0.08</v>
      </c>
      <c r="X20" s="77">
        <v>7.8E-2</v>
      </c>
      <c r="Y20" s="77">
        <v>6.6000000000000003E-2</v>
      </c>
      <c r="Z20" s="78"/>
      <c r="AA20" s="79">
        <f t="shared" si="2"/>
        <v>1.5110000000000001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8.9760000000000009</v>
      </c>
      <c r="O21" s="81">
        <v>10.651999999999999</v>
      </c>
      <c r="P21" s="81">
        <v>8.8859999999999992</v>
      </c>
      <c r="Q21" s="81">
        <v>8.8320000000000007</v>
      </c>
      <c r="R21" s="81">
        <v>7.7380000000000004</v>
      </c>
      <c r="S21" s="81">
        <v>10.565000000000001</v>
      </c>
      <c r="T21" s="81">
        <v>14.212</v>
      </c>
      <c r="U21" s="81">
        <v>10.462</v>
      </c>
      <c r="V21" s="81">
        <v>12.395999999999999</v>
      </c>
      <c r="W21" s="81">
        <v>10.094999999999999</v>
      </c>
      <c r="X21" s="81">
        <v>10.119</v>
      </c>
      <c r="Y21" s="81">
        <v>8.9960000000000004</v>
      </c>
      <c r="Z21" s="78"/>
      <c r="AA21" s="79">
        <f t="shared" si="2"/>
        <v>121.929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9.2690000000000001</v>
      </c>
      <c r="O25" s="88">
        <f t="shared" si="3"/>
        <v>10.728</v>
      </c>
      <c r="P25" s="88">
        <f t="shared" si="3"/>
        <v>9.0019999999999989</v>
      </c>
      <c r="Q25" s="88">
        <f t="shared" si="3"/>
        <v>8.963000000000001</v>
      </c>
      <c r="R25" s="88">
        <f t="shared" si="3"/>
        <v>7.8760000000000003</v>
      </c>
      <c r="S25" s="88">
        <f t="shared" si="3"/>
        <v>10.738000000000001</v>
      </c>
      <c r="T25" s="88">
        <f t="shared" si="3"/>
        <v>14.353999999999999</v>
      </c>
      <c r="U25" s="88">
        <f t="shared" si="3"/>
        <v>10.587999999999999</v>
      </c>
      <c r="V25" s="88">
        <f t="shared" si="3"/>
        <v>12.488</v>
      </c>
      <c r="W25" s="88">
        <f t="shared" si="3"/>
        <v>10.174999999999999</v>
      </c>
      <c r="X25" s="88">
        <f t="shared" si="3"/>
        <v>10.196999999999999</v>
      </c>
      <c r="Y25" s="88">
        <f t="shared" si="3"/>
        <v>9.0620000000000012</v>
      </c>
      <c r="Z25" s="89" t="str">
        <f t="shared" si="3"/>
        <v/>
      </c>
      <c r="AA25" s="90">
        <f>SUM(AA19:AA24)</f>
        <v>123.44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12.513999999999999</v>
      </c>
      <c r="O29" s="77">
        <v>23.204999999999998</v>
      </c>
      <c r="P29" s="77">
        <v>36.287999999999997</v>
      </c>
      <c r="Q29" s="77">
        <v>43.26</v>
      </c>
      <c r="R29" s="77">
        <v>29.308</v>
      </c>
      <c r="S29" s="77">
        <v>18.36</v>
      </c>
      <c r="T29" s="77">
        <v>37.802999999999997</v>
      </c>
      <c r="U29" s="77">
        <v>35.81</v>
      </c>
      <c r="V29" s="77">
        <v>28.773</v>
      </c>
      <c r="W29" s="77">
        <v>26.605</v>
      </c>
      <c r="X29" s="77">
        <v>59.115000000000002</v>
      </c>
      <c r="Y29" s="77">
        <v>56.527999999999999</v>
      </c>
      <c r="Z29" s="78"/>
      <c r="AA29" s="79">
        <f>SUM(B29:Z29)</f>
        <v>407.56900000000007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12.513999999999999</v>
      </c>
      <c r="O31" s="62">
        <f t="shared" si="4"/>
        <v>23.204999999999998</v>
      </c>
      <c r="P31" s="62">
        <f t="shared" si="4"/>
        <v>36.287999999999997</v>
      </c>
      <c r="Q31" s="62">
        <f t="shared" si="4"/>
        <v>43.26</v>
      </c>
      <c r="R31" s="62">
        <f t="shared" si="4"/>
        <v>29.308</v>
      </c>
      <c r="S31" s="62">
        <f t="shared" si="4"/>
        <v>18.36</v>
      </c>
      <c r="T31" s="62">
        <f t="shared" si="4"/>
        <v>37.802999999999997</v>
      </c>
      <c r="U31" s="62">
        <f t="shared" si="4"/>
        <v>35.81</v>
      </c>
      <c r="V31" s="62">
        <f t="shared" si="4"/>
        <v>28.773</v>
      </c>
      <c r="W31" s="62">
        <f t="shared" si="4"/>
        <v>26.605</v>
      </c>
      <c r="X31" s="62">
        <f t="shared" si="4"/>
        <v>59.115000000000002</v>
      </c>
      <c r="Y31" s="62">
        <f t="shared" si="4"/>
        <v>56.527999999999999</v>
      </c>
      <c r="Z31" s="63" t="str">
        <f t="shared" si="4"/>
        <v/>
      </c>
      <c r="AA31" s="64">
        <f>SUM(AA28:AA30)</f>
        <v>407.56900000000007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23.2</v>
      </c>
      <c r="S38" s="99">
        <v>42.4</v>
      </c>
      <c r="T38" s="99">
        <v>17.2</v>
      </c>
      <c r="U38" s="99">
        <v>23.5</v>
      </c>
      <c r="V38" s="99">
        <v>58.6</v>
      </c>
      <c r="W38" s="99">
        <v>33.799999999999997</v>
      </c>
      <c r="X38" s="99"/>
      <c r="Y38" s="99"/>
      <c r="Z38" s="100"/>
      <c r="AA38" s="79">
        <f t="shared" si="5"/>
        <v>198.7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23.2</v>
      </c>
      <c r="S39" s="88">
        <f t="shared" si="6"/>
        <v>42.4</v>
      </c>
      <c r="T39" s="88">
        <f t="shared" si="6"/>
        <v>17.2</v>
      </c>
      <c r="U39" s="88">
        <f t="shared" si="6"/>
        <v>23.5</v>
      </c>
      <c r="V39" s="88">
        <f t="shared" si="6"/>
        <v>58.6</v>
      </c>
      <c r="W39" s="88">
        <f t="shared" si="6"/>
        <v>33.799999999999997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198.7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46.4</v>
      </c>
      <c r="S46" s="99">
        <v>84.8</v>
      </c>
      <c r="T46" s="99">
        <v>34.4</v>
      </c>
      <c r="U46" s="99">
        <v>47</v>
      </c>
      <c r="V46" s="99">
        <v>117.2</v>
      </c>
      <c r="W46" s="99">
        <v>67.599999999999994</v>
      </c>
      <c r="X46" s="99"/>
      <c r="Y46" s="99"/>
      <c r="Z46" s="100"/>
      <c r="AA46" s="79">
        <f t="shared" si="7"/>
        <v>397.4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46.4</v>
      </c>
      <c r="S48" s="88">
        <f t="shared" si="8"/>
        <v>84.8</v>
      </c>
      <c r="T48" s="88">
        <f t="shared" si="8"/>
        <v>34.4</v>
      </c>
      <c r="U48" s="88">
        <f t="shared" si="8"/>
        <v>47</v>
      </c>
      <c r="V48" s="88">
        <f t="shared" si="8"/>
        <v>117.2</v>
      </c>
      <c r="W48" s="88">
        <f t="shared" si="8"/>
        <v>67.599999999999994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397.4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12.513999999999999</v>
      </c>
      <c r="O51" s="88">
        <f t="shared" si="10"/>
        <v>23.204999999999998</v>
      </c>
      <c r="P51" s="88">
        <f t="shared" si="10"/>
        <v>36.287999999999997</v>
      </c>
      <c r="Q51" s="88">
        <f t="shared" si="10"/>
        <v>43.26</v>
      </c>
      <c r="R51" s="88">
        <f t="shared" si="10"/>
        <v>52.507999999999996</v>
      </c>
      <c r="S51" s="88">
        <f t="shared" si="10"/>
        <v>60.76</v>
      </c>
      <c r="T51" s="88">
        <f t="shared" si="10"/>
        <v>55.003</v>
      </c>
      <c r="U51" s="88">
        <f t="shared" si="10"/>
        <v>59.309999999999995</v>
      </c>
      <c r="V51" s="88">
        <f t="shared" si="10"/>
        <v>87.373000000000005</v>
      </c>
      <c r="W51" s="88">
        <f t="shared" si="10"/>
        <v>60.404999999999994</v>
      </c>
      <c r="X51" s="88">
        <f t="shared" si="10"/>
        <v>59.114999999999995</v>
      </c>
      <c r="Y51" s="88">
        <f t="shared" si="10"/>
        <v>56.528000000000006</v>
      </c>
      <c r="Z51" s="89" t="str">
        <f t="shared" si="10"/>
        <v/>
      </c>
      <c r="AA51" s="104">
        <f>SUM(B51:Z51)</f>
        <v>606.26899999999989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12.513999999999999</v>
      </c>
      <c r="O4" s="18">
        <v>23.205000000000002</v>
      </c>
      <c r="P4" s="18">
        <v>36.288000000000004</v>
      </c>
      <c r="Q4" s="18">
        <v>43.260000000000005</v>
      </c>
      <c r="R4" s="18">
        <v>52.542999999999992</v>
      </c>
      <c r="S4" s="18">
        <v>60.710000000000015</v>
      </c>
      <c r="T4" s="18">
        <v>55.003999999999998</v>
      </c>
      <c r="U4" s="18">
        <v>59.277999999999992</v>
      </c>
      <c r="V4" s="18">
        <v>87.394999999999996</v>
      </c>
      <c r="W4" s="18">
        <v>60.421999999999997</v>
      </c>
      <c r="X4" s="18">
        <v>59.115000000000002</v>
      </c>
      <c r="Y4" s="18">
        <v>56.527999999999999</v>
      </c>
      <c r="Z4" s="19"/>
      <c r="AA4" s="20">
        <f>SUM(B4:Z4)</f>
        <v>606.26200000000006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53.06</v>
      </c>
      <c r="O7" s="28">
        <v>58.87</v>
      </c>
      <c r="P7" s="28">
        <v>60.88</v>
      </c>
      <c r="Q7" s="28">
        <v>71.23</v>
      </c>
      <c r="R7" s="28">
        <v>80.790000000000006</v>
      </c>
      <c r="S7" s="28">
        <v>92.22</v>
      </c>
      <c r="T7" s="28">
        <v>114.47</v>
      </c>
      <c r="U7" s="28">
        <v>109.6</v>
      </c>
      <c r="V7" s="28">
        <v>86.41</v>
      </c>
      <c r="W7" s="28">
        <v>86.03</v>
      </c>
      <c r="X7" s="28">
        <v>73.75</v>
      </c>
      <c r="Y7" s="28">
        <v>73.44</v>
      </c>
      <c r="Z7" s="29"/>
      <c r="AA7" s="30">
        <f>IF(SUM(B7:Z7)&lt;&gt;0,AVERAGEIF(B7:Z7,"&lt;&gt;"""),"")</f>
        <v>80.0625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10.254999999999999</v>
      </c>
      <c r="O14" s="57">
        <v>6.3250000000000002</v>
      </c>
      <c r="P14" s="57">
        <v>18.297000000000001</v>
      </c>
      <c r="Q14" s="57">
        <v>10</v>
      </c>
      <c r="R14" s="57">
        <v>17.052</v>
      </c>
      <c r="S14" s="57">
        <v>13.243</v>
      </c>
      <c r="T14" s="57">
        <v>10.625</v>
      </c>
      <c r="U14" s="57">
        <v>10</v>
      </c>
      <c r="V14" s="57">
        <v>16.61</v>
      </c>
      <c r="W14" s="57">
        <v>12.7</v>
      </c>
      <c r="X14" s="57">
        <v>12.904999999999999</v>
      </c>
      <c r="Y14" s="57">
        <v>13.395999999999999</v>
      </c>
      <c r="Z14" s="58"/>
      <c r="AA14" s="59">
        <f t="shared" si="0"/>
        <v>151.40799999999999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10.254999999999999</v>
      </c>
      <c r="O16" s="62">
        <f t="shared" si="1"/>
        <v>6.3250000000000002</v>
      </c>
      <c r="P16" s="62">
        <f t="shared" si="1"/>
        <v>18.297000000000001</v>
      </c>
      <c r="Q16" s="62">
        <f t="shared" si="1"/>
        <v>10</v>
      </c>
      <c r="R16" s="62">
        <f t="shared" si="1"/>
        <v>17.052</v>
      </c>
      <c r="S16" s="62">
        <f t="shared" si="1"/>
        <v>13.243</v>
      </c>
      <c r="T16" s="62">
        <f t="shared" si="1"/>
        <v>10.625</v>
      </c>
      <c r="U16" s="62">
        <f t="shared" si="1"/>
        <v>10</v>
      </c>
      <c r="V16" s="62">
        <f t="shared" si="1"/>
        <v>16.61</v>
      </c>
      <c r="W16" s="62">
        <f t="shared" si="1"/>
        <v>12.7</v>
      </c>
      <c r="X16" s="62">
        <f t="shared" si="1"/>
        <v>12.904999999999999</v>
      </c>
      <c r="Y16" s="62">
        <f t="shared" si="1"/>
        <v>13.395999999999999</v>
      </c>
      <c r="Z16" s="63" t="str">
        <f t="shared" si="1"/>
        <v/>
      </c>
      <c r="AA16" s="64">
        <f>SUM(AA10:AA15)</f>
        <v>151.40799999999999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0.84299999999999997</v>
      </c>
      <c r="P20" s="77"/>
      <c r="Q20" s="77"/>
      <c r="R20" s="77">
        <v>2.8810000000000002</v>
      </c>
      <c r="S20" s="77">
        <v>3.097</v>
      </c>
      <c r="T20" s="77"/>
      <c r="U20" s="77">
        <v>1.2050000000000001</v>
      </c>
      <c r="V20" s="77"/>
      <c r="W20" s="77">
        <v>0.48299999999999998</v>
      </c>
      <c r="X20" s="77">
        <v>5.7240000000000002</v>
      </c>
      <c r="Y20" s="77">
        <v>7.8780000000000001</v>
      </c>
      <c r="Z20" s="78"/>
      <c r="AA20" s="79">
        <f t="shared" si="2"/>
        <v>22.111000000000001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2.2589999999999999</v>
      </c>
      <c r="O21" s="81">
        <v>16.036999999999999</v>
      </c>
      <c r="P21" s="81">
        <v>17.991000000000003</v>
      </c>
      <c r="Q21" s="81">
        <v>33.260000000000005</v>
      </c>
      <c r="R21" s="81">
        <v>32.61</v>
      </c>
      <c r="S21" s="81">
        <v>44.370000000000005</v>
      </c>
      <c r="T21" s="81">
        <v>44.378999999999998</v>
      </c>
      <c r="U21" s="81">
        <v>48.072999999999993</v>
      </c>
      <c r="V21" s="81">
        <v>70.784999999999997</v>
      </c>
      <c r="W21" s="81">
        <v>47.239000000000004</v>
      </c>
      <c r="X21" s="81">
        <v>40.485999999999997</v>
      </c>
      <c r="Y21" s="81">
        <v>35.253999999999998</v>
      </c>
      <c r="Z21" s="78"/>
      <c r="AA21" s="79">
        <f t="shared" si="2"/>
        <v>432.74300000000005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2.2589999999999999</v>
      </c>
      <c r="O25" s="88">
        <f t="shared" si="3"/>
        <v>16.88</v>
      </c>
      <c r="P25" s="88">
        <f t="shared" si="3"/>
        <v>17.991000000000003</v>
      </c>
      <c r="Q25" s="88">
        <f t="shared" si="3"/>
        <v>33.260000000000005</v>
      </c>
      <c r="R25" s="88">
        <f t="shared" si="3"/>
        <v>35.491</v>
      </c>
      <c r="S25" s="88">
        <f t="shared" si="3"/>
        <v>47.467000000000006</v>
      </c>
      <c r="T25" s="88">
        <f t="shared" si="3"/>
        <v>44.378999999999998</v>
      </c>
      <c r="U25" s="88">
        <f t="shared" si="3"/>
        <v>49.277999999999992</v>
      </c>
      <c r="V25" s="88">
        <f t="shared" si="3"/>
        <v>70.784999999999997</v>
      </c>
      <c r="W25" s="88">
        <f t="shared" si="3"/>
        <v>47.722000000000001</v>
      </c>
      <c r="X25" s="88">
        <f t="shared" si="3"/>
        <v>46.209999999999994</v>
      </c>
      <c r="Y25" s="88">
        <f t="shared" si="3"/>
        <v>43.131999999999998</v>
      </c>
      <c r="Z25" s="89">
        <f t="shared" si="3"/>
        <v>0</v>
      </c>
      <c r="AA25" s="90">
        <f t="shared" si="3"/>
        <v>454.85400000000004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12.513999999999999</v>
      </c>
      <c r="O29" s="77">
        <v>23.204999999999998</v>
      </c>
      <c r="P29" s="77">
        <v>36.287999999999997</v>
      </c>
      <c r="Q29" s="77">
        <v>43.26</v>
      </c>
      <c r="R29" s="77">
        <v>52.542999999999999</v>
      </c>
      <c r="S29" s="77">
        <v>60.71</v>
      </c>
      <c r="T29" s="77">
        <v>55.003999999999998</v>
      </c>
      <c r="U29" s="77">
        <v>59.277999999999999</v>
      </c>
      <c r="V29" s="77">
        <v>87.394999999999996</v>
      </c>
      <c r="W29" s="77">
        <v>60.421999999999997</v>
      </c>
      <c r="X29" s="77">
        <v>59.115000000000002</v>
      </c>
      <c r="Y29" s="77">
        <v>56.527999999999999</v>
      </c>
      <c r="Z29" s="78"/>
      <c r="AA29" s="79">
        <f>SUM(B29:Z29)</f>
        <v>606.26200000000006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12.513999999999999</v>
      </c>
      <c r="O31" s="62">
        <f t="shared" si="4"/>
        <v>23.204999999999998</v>
      </c>
      <c r="P31" s="62">
        <f t="shared" si="4"/>
        <v>36.287999999999997</v>
      </c>
      <c r="Q31" s="62">
        <f t="shared" si="4"/>
        <v>43.26</v>
      </c>
      <c r="R31" s="62">
        <f t="shared" si="4"/>
        <v>52.542999999999999</v>
      </c>
      <c r="S31" s="62">
        <f t="shared" si="4"/>
        <v>60.71</v>
      </c>
      <c r="T31" s="62">
        <f t="shared" si="4"/>
        <v>55.003999999999998</v>
      </c>
      <c r="U31" s="62">
        <f t="shared" si="4"/>
        <v>59.277999999999999</v>
      </c>
      <c r="V31" s="62">
        <f t="shared" si="4"/>
        <v>87.394999999999996</v>
      </c>
      <c r="W31" s="62">
        <f t="shared" si="4"/>
        <v>60.421999999999997</v>
      </c>
      <c r="X31" s="62">
        <f t="shared" si="4"/>
        <v>59.115000000000002</v>
      </c>
      <c r="Y31" s="62">
        <f t="shared" si="4"/>
        <v>56.527999999999999</v>
      </c>
      <c r="Z31" s="63">
        <f t="shared" si="4"/>
        <v>0</v>
      </c>
      <c r="AA31" s="64">
        <f t="shared" si="4"/>
        <v>606.26200000000006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12.513999999999999</v>
      </c>
      <c r="O51" s="88">
        <f t="shared" si="10"/>
        <v>23.204999999999998</v>
      </c>
      <c r="P51" s="88">
        <f t="shared" si="10"/>
        <v>36.288000000000004</v>
      </c>
      <c r="Q51" s="88">
        <f t="shared" si="10"/>
        <v>43.260000000000005</v>
      </c>
      <c r="R51" s="88">
        <f t="shared" si="10"/>
        <v>52.542999999999999</v>
      </c>
      <c r="S51" s="88">
        <f t="shared" si="10"/>
        <v>60.710000000000008</v>
      </c>
      <c r="T51" s="88">
        <f t="shared" si="10"/>
        <v>55.003999999999998</v>
      </c>
      <c r="U51" s="88">
        <f t="shared" si="10"/>
        <v>59.277999999999992</v>
      </c>
      <c r="V51" s="88">
        <f t="shared" si="10"/>
        <v>87.394999999999996</v>
      </c>
      <c r="W51" s="88">
        <f t="shared" si="10"/>
        <v>60.421999999999997</v>
      </c>
      <c r="X51" s="88">
        <f t="shared" si="10"/>
        <v>59.114999999999995</v>
      </c>
      <c r="Y51" s="88">
        <f t="shared" si="10"/>
        <v>56.527999999999999</v>
      </c>
      <c r="Z51" s="89">
        <f t="shared" si="10"/>
        <v>0</v>
      </c>
      <c r="AA51" s="104">
        <f>SUM(B51:Z51)</f>
        <v>606.26200000000006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-23.2</v>
      </c>
      <c r="S4" s="18">
        <v>-42.4</v>
      </c>
      <c r="T4" s="18">
        <v>-17.2</v>
      </c>
      <c r="U4" s="18">
        <v>-23.5</v>
      </c>
      <c r="V4" s="18">
        <v>-58.6</v>
      </c>
      <c r="W4" s="18">
        <v>-33.799999999999997</v>
      </c>
      <c r="X4" s="18"/>
      <c r="Y4" s="18"/>
      <c r="Z4" s="19"/>
      <c r="AA4" s="111">
        <f>SUM(B4:Z4)</f>
        <v>-198.7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53.06</v>
      </c>
      <c r="O7" s="117">
        <v>58.87</v>
      </c>
      <c r="P7" s="117">
        <v>60.88</v>
      </c>
      <c r="Q7" s="117">
        <v>71.23</v>
      </c>
      <c r="R7" s="117">
        <v>80.790000000000006</v>
      </c>
      <c r="S7" s="117">
        <v>92.22</v>
      </c>
      <c r="T7" s="117">
        <v>114.47</v>
      </c>
      <c r="U7" s="117">
        <v>109.6</v>
      </c>
      <c r="V7" s="117">
        <v>86.41</v>
      </c>
      <c r="W7" s="117">
        <v>86.03</v>
      </c>
      <c r="X7" s="117">
        <v>73.75</v>
      </c>
      <c r="Y7" s="117">
        <v>73.44</v>
      </c>
      <c r="Z7" s="118"/>
      <c r="AA7" s="119">
        <f>IF(SUM(B7:Z7)&lt;&gt;0,AVERAGEIF(B7:Z7,"&lt;&gt;"""),"")</f>
        <v>80.0625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23.2</v>
      </c>
      <c r="S15" s="133">
        <v>42.4</v>
      </c>
      <c r="T15" s="133">
        <v>17.2</v>
      </c>
      <c r="U15" s="133">
        <v>23.5</v>
      </c>
      <c r="V15" s="133">
        <v>58.6</v>
      </c>
      <c r="W15" s="133">
        <v>33.799999999999997</v>
      </c>
      <c r="X15" s="133"/>
      <c r="Y15" s="133"/>
      <c r="Z15" s="131"/>
      <c r="AA15" s="132">
        <f t="shared" si="0"/>
        <v>198.7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23.2</v>
      </c>
      <c r="S16" s="135">
        <f t="shared" si="1"/>
        <v>42.4</v>
      </c>
      <c r="T16" s="135">
        <f t="shared" si="1"/>
        <v>17.2</v>
      </c>
      <c r="U16" s="135">
        <f t="shared" si="1"/>
        <v>23.5</v>
      </c>
      <c r="V16" s="135">
        <f t="shared" si="1"/>
        <v>58.6</v>
      </c>
      <c r="W16" s="135">
        <f t="shared" si="1"/>
        <v>33.799999999999997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2024-03-14T09:19:55Z</dcterms:created>
  <dcterms:modified xsi:type="dcterms:W3CDTF">2024-03-14T09:19:56Z</dcterms:modified>
</cp:coreProperties>
</file>