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<sst xmlns="http://schemas.openxmlformats.org/spreadsheetml/2006/main" count="117" uniqueCount="53">
  <si>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13/03/2024 11:24:17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</si>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</sst>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83-4F53-83C4-22437F90E6E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83-4F53-83C4-22437F90E6E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23.15</c:v>
                </c:pt>
                <c:pt idx="13">
                  <c:v>20</c:v>
                </c:pt>
                <c:pt idx="14">
                  <c:v>70</c:v>
                </c:pt>
                <c:pt idx="15">
                  <c:v>67.40100000000001</c:v>
                </c:pt>
                <c:pt idx="16">
                  <c:v>10.547000000000001</c:v>
                </c:pt>
                <c:pt idx="17">
                  <c:v>1</c:v>
                </c:pt>
                <c:pt idx="18">
                  <c:v>4</c:v>
                </c:pt>
                <c:pt idx="19">
                  <c:v>12.234999999999999</c:v>
                </c:pt>
                <c:pt idx="20">
                  <c:v>5.3609999999999998</c:v>
                </c:pt>
                <c:pt idx="21">
                  <c:v>20.365000000000002</c:v>
                </c:pt>
                <c:pt idx="22">
                  <c:v>43.730000000000004</c:v>
                </c:pt>
                <c:pt idx="23">
                  <c:v>37.79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83-4F53-83C4-22437F90E6E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21.2</c:v>
                </c:pt>
                <c:pt idx="18">
                  <c:v>40.9</c:v>
                </c:pt>
                <c:pt idx="19">
                  <c:v>0</c:v>
                </c:pt>
                <c:pt idx="20">
                  <c:v>51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83-4F53-83C4-22437F90E6E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11.964</c:v>
                </c:pt>
                <c:pt idx="13">
                  <c:v>73.691000000000003</c:v>
                </c:pt>
                <c:pt idx="14">
                  <c:v>9.0980000000000008</c:v>
                </c:pt>
                <c:pt idx="16">
                  <c:v>27.428999999999998</c:v>
                </c:pt>
                <c:pt idx="17">
                  <c:v>17.702999999999999</c:v>
                </c:pt>
                <c:pt idx="18">
                  <c:v>19.350000000000001</c:v>
                </c:pt>
                <c:pt idx="19">
                  <c:v>25.509</c:v>
                </c:pt>
                <c:pt idx="20">
                  <c:v>24.57</c:v>
                </c:pt>
                <c:pt idx="21">
                  <c:v>13.161000000000001</c:v>
                </c:pt>
                <c:pt idx="22">
                  <c:v>6.2380000000000004</c:v>
                </c:pt>
                <c:pt idx="23">
                  <c:v>15.97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83-4F53-83C4-22437F90E6E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83-4F53-83C4-22437F90E6E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83-4F53-83C4-22437F90E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39.475000000000009</c:v>
                </c:pt>
                <c:pt idx="13">
                  <c:v>99.975999999999999</c:v>
                </c:pt>
                <c:pt idx="14">
                  <c:v>82.116</c:v>
                </c:pt>
                <c:pt idx="15">
                  <c:v>71.23899999999999</c:v>
                </c:pt>
                <c:pt idx="16">
                  <c:v>42.430999999999997</c:v>
                </c:pt>
                <c:pt idx="17">
                  <c:v>44.752000000000002</c:v>
                </c:pt>
                <c:pt idx="18">
                  <c:v>69.143000000000001</c:v>
                </c:pt>
                <c:pt idx="19">
                  <c:v>45.012</c:v>
                </c:pt>
                <c:pt idx="20">
                  <c:v>85.331000000000003</c:v>
                </c:pt>
                <c:pt idx="21">
                  <c:v>38.447000000000003</c:v>
                </c:pt>
                <c:pt idx="22">
                  <c:v>54.543999999999997</c:v>
                </c:pt>
                <c:pt idx="23">
                  <c:v>57.876999999999995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83-4F53-83C4-22437F90E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66.930000000000007</c:v>
                </c:pt>
                <c:pt idx="13">
                  <c:v>67.5</c:v>
                </c:pt>
                <c:pt idx="14">
                  <c:v>71.28</c:v>
                </c:pt>
                <c:pt idx="15">
                  <c:v>73.88</c:v>
                </c:pt>
                <c:pt idx="16">
                  <c:v>89</c:v>
                </c:pt>
                <c:pt idx="17">
                  <c:v>99</c:v>
                </c:pt>
                <c:pt idx="18">
                  <c:v>104</c:v>
                </c:pt>
                <c:pt idx="19">
                  <c:v>106.81</c:v>
                </c:pt>
                <c:pt idx="20">
                  <c:v>88</c:v>
                </c:pt>
                <c:pt idx="21">
                  <c:v>82.61</c:v>
                </c:pt>
                <c:pt idx="22">
                  <c:v>75.72</c:v>
                </c:pt>
                <c:pt idx="23">
                  <c:v>68.7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3-4F53-83C4-22437F90E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39.474999999999994</v>
      </c>
      <c r="O4" s="18">
        <v>99.975999999999999</v>
      </c>
      <c r="P4" s="18">
        <v>82.115999999999985</v>
      </c>
      <c r="Q4" s="18">
        <v>71.239000000000004</v>
      </c>
      <c r="R4" s="18">
        <v>42.475000000000001</v>
      </c>
      <c r="S4" s="18">
        <v>44.758000000000003</v>
      </c>
      <c r="T4" s="18">
        <v>69.126000000000005</v>
      </c>
      <c r="U4" s="18">
        <v>45.011999999999993</v>
      </c>
      <c r="V4" s="18">
        <v>85.327000000000012</v>
      </c>
      <c r="W4" s="18">
        <v>38.447000000000003</v>
      </c>
      <c r="X4" s="18">
        <v>54.543999999999997</v>
      </c>
      <c r="Y4" s="18">
        <v>57.876999999999995</v>
      </c>
      <c r="Z4" s="19"/>
      <c r="AA4" s="20">
        <f>SUM(B4:Z4)</f>
        <v>730.37199999999996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66.930000000000007</v>
      </c>
      <c r="O7" s="28">
        <v>67.5</v>
      </c>
      <c r="P7" s="28">
        <v>71.28</v>
      </c>
      <c r="Q7" s="28">
        <v>73.88</v>
      </c>
      <c r="R7" s="28">
        <v>89</v>
      </c>
      <c r="S7" s="28">
        <v>99</v>
      </c>
      <c r="T7" s="28">
        <v>104</v>
      </c>
      <c r="U7" s="28">
        <v>106.81</v>
      </c>
      <c r="V7" s="28">
        <v>88</v>
      </c>
      <c r="W7" s="28">
        <v>82.61</v>
      </c>
      <c r="X7" s="28">
        <v>75.72</v>
      </c>
      <c r="Y7" s="28">
        <v>68.7</v>
      </c>
      <c r="Z7" s="29"/>
      <c r="AA7" s="30">
        <f>IF(SUM(B7:Z7)&lt;&gt;0,AVERAGEIF(B7:Z7,"&lt;&gt;"""),"")</f>
        <v>82.785833333333343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23.15</v>
      </c>
      <c r="O12" s="52">
        <v>20</v>
      </c>
      <c r="P12" s="52">
        <v>70</v>
      </c>
      <c r="Q12" s="52">
        <v>67.40100000000001</v>
      </c>
      <c r="R12" s="52">
        <v>10.547000000000001</v>
      </c>
      <c r="S12" s="52">
        <v>1</v>
      </c>
      <c r="T12" s="52">
        <v>4</v>
      </c>
      <c r="U12" s="52">
        <v>12.234999999999999</v>
      </c>
      <c r="V12" s="52">
        <v>5.3609999999999998</v>
      </c>
      <c r="W12" s="52">
        <v>20.365000000000002</v>
      </c>
      <c r="X12" s="52">
        <v>43.730000000000004</v>
      </c>
      <c r="Y12" s="52">
        <v>37.79</v>
      </c>
      <c r="Z12" s="53"/>
      <c r="AA12" s="54">
        <f t="shared" si="0"/>
        <v>315.57900000000006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11.964</v>
      </c>
      <c r="O14" s="57">
        <v>73.691000000000003</v>
      </c>
      <c r="P14" s="57">
        <v>9.0980000000000008</v>
      </c>
      <c r="Q14" s="57"/>
      <c r="R14" s="57">
        <v>27.428999999999998</v>
      </c>
      <c r="S14" s="57">
        <v>17.702999999999999</v>
      </c>
      <c r="T14" s="57">
        <v>19.350000000000001</v>
      </c>
      <c r="U14" s="57">
        <v>25.509</v>
      </c>
      <c r="V14" s="57">
        <v>24.57</v>
      </c>
      <c r="W14" s="57">
        <v>13.161000000000001</v>
      </c>
      <c r="X14" s="57">
        <v>6.2380000000000004</v>
      </c>
      <c r="Y14" s="57">
        <v>15.97</v>
      </c>
      <c r="Z14" s="58"/>
      <c r="AA14" s="59">
        <f t="shared" si="0"/>
        <v>244.68299999999996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35.113999999999997</v>
      </c>
      <c r="O16" s="62">
        <f t="shared" si="1"/>
        <v>93.691000000000003</v>
      </c>
      <c r="P16" s="62">
        <f t="shared" si="1"/>
        <v>79.097999999999999</v>
      </c>
      <c r="Q16" s="62">
        <f t="shared" si="1"/>
        <v>67.40100000000001</v>
      </c>
      <c r="R16" s="62">
        <f t="shared" si="1"/>
        <v>37.975999999999999</v>
      </c>
      <c r="S16" s="62">
        <f t="shared" si="1"/>
        <v>18.702999999999999</v>
      </c>
      <c r="T16" s="62">
        <f t="shared" si="1"/>
        <v>23.35</v>
      </c>
      <c r="U16" s="62">
        <f t="shared" si="1"/>
        <v>37.744</v>
      </c>
      <c r="V16" s="62">
        <f t="shared" si="1"/>
        <v>29.931000000000001</v>
      </c>
      <c r="W16" s="62">
        <f t="shared" si="1"/>
        <v>33.526000000000003</v>
      </c>
      <c r="X16" s="62">
        <f t="shared" si="1"/>
        <v>49.968000000000004</v>
      </c>
      <c r="Y16" s="62">
        <f t="shared" si="1"/>
        <v>53.76</v>
      </c>
      <c r="Z16" s="63" t="str">
        <f t="shared" si="1"/>
        <v/>
      </c>
      <c r="AA16" s="64">
        <f>SUM(AA10:AA15)</f>
        <v>560.26200000000006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0.435</v>
      </c>
      <c r="S20" s="77"/>
      <c r="T20" s="77"/>
      <c r="U20" s="77">
        <v>1.099</v>
      </c>
      <c r="V20" s="77"/>
      <c r="W20" s="77"/>
      <c r="X20" s="77"/>
      <c r="Y20" s="77"/>
      <c r="Z20" s="78"/>
      <c r="AA20" s="79">
        <f t="shared" si="2"/>
        <v>1.534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4.3609999999999998</v>
      </c>
      <c r="O21" s="81">
        <v>6.2850000000000001</v>
      </c>
      <c r="P21" s="81">
        <v>3.0179999999999998</v>
      </c>
      <c r="Q21" s="81">
        <v>3.8380000000000001</v>
      </c>
      <c r="R21" s="81">
        <v>4.0640000000000001</v>
      </c>
      <c r="S21" s="81">
        <v>4.8550000000000004</v>
      </c>
      <c r="T21" s="81">
        <v>4.8760000000000003</v>
      </c>
      <c r="U21" s="81">
        <v>6.1689999999999996</v>
      </c>
      <c r="V21" s="81">
        <v>4.3959999999999999</v>
      </c>
      <c r="W21" s="81">
        <v>4.9210000000000003</v>
      </c>
      <c r="X21" s="81">
        <v>4.5759999999999996</v>
      </c>
      <c r="Y21" s="81">
        <v>4.117</v>
      </c>
      <c r="Z21" s="78"/>
      <c r="AA21" s="79">
        <f t="shared" si="2"/>
        <v>55.475999999999999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4.3609999999999998</v>
      </c>
      <c r="O25" s="88">
        <f t="shared" si="3"/>
        <v>6.2850000000000001</v>
      </c>
      <c r="P25" s="88">
        <f t="shared" si="3"/>
        <v>3.0179999999999998</v>
      </c>
      <c r="Q25" s="88">
        <f t="shared" si="3"/>
        <v>3.8380000000000001</v>
      </c>
      <c r="R25" s="88">
        <f t="shared" si="3"/>
        <v>4.4989999999999997</v>
      </c>
      <c r="S25" s="88">
        <f t="shared" si="3"/>
        <v>4.8550000000000004</v>
      </c>
      <c r="T25" s="88">
        <f t="shared" si="3"/>
        <v>4.8760000000000003</v>
      </c>
      <c r="U25" s="88">
        <f t="shared" si="3"/>
        <v>7.2679999999999998</v>
      </c>
      <c r="V25" s="88">
        <f t="shared" si="3"/>
        <v>4.3959999999999999</v>
      </c>
      <c r="W25" s="88">
        <f t="shared" si="3"/>
        <v>4.9210000000000003</v>
      </c>
      <c r="X25" s="88">
        <f t="shared" si="3"/>
        <v>4.5759999999999996</v>
      </c>
      <c r="Y25" s="88">
        <f t="shared" si="3"/>
        <v>4.117</v>
      </c>
      <c r="Z25" s="89" t="str">
        <f t="shared" si="3"/>
        <v/>
      </c>
      <c r="AA25" s="90">
        <f>SUM(AA19:AA24)</f>
        <v>57.01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39.475000000000001</v>
      </c>
      <c r="O29" s="77">
        <v>99.975999999999999</v>
      </c>
      <c r="P29" s="77">
        <v>82.116</v>
      </c>
      <c r="Q29" s="77">
        <v>71.239000000000004</v>
      </c>
      <c r="R29" s="77">
        <v>42.475000000000001</v>
      </c>
      <c r="S29" s="77">
        <v>23.558</v>
      </c>
      <c r="T29" s="77">
        <v>28.225999999999999</v>
      </c>
      <c r="U29" s="77">
        <v>45.012</v>
      </c>
      <c r="V29" s="77">
        <v>34.326999999999998</v>
      </c>
      <c r="W29" s="77">
        <v>38.447000000000003</v>
      </c>
      <c r="X29" s="77">
        <v>54.543999999999997</v>
      </c>
      <c r="Y29" s="77">
        <v>57.877000000000002</v>
      </c>
      <c r="Z29" s="78"/>
      <c r="AA29" s="79">
        <f>SUM(B29:Z29)</f>
        <v>617.27200000000005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39.475000000000001</v>
      </c>
      <c r="O31" s="62">
        <f t="shared" si="4"/>
        <v>99.975999999999999</v>
      </c>
      <c r="P31" s="62">
        <f t="shared" si="4"/>
        <v>82.116</v>
      </c>
      <c r="Q31" s="62">
        <f t="shared" si="4"/>
        <v>71.239000000000004</v>
      </c>
      <c r="R31" s="62">
        <f t="shared" si="4"/>
        <v>42.475000000000001</v>
      </c>
      <c r="S31" s="62">
        <f t="shared" si="4"/>
        <v>23.558</v>
      </c>
      <c r="T31" s="62">
        <f t="shared" si="4"/>
        <v>28.225999999999999</v>
      </c>
      <c r="U31" s="62">
        <f t="shared" si="4"/>
        <v>45.012</v>
      </c>
      <c r="V31" s="62">
        <f t="shared" si="4"/>
        <v>34.326999999999998</v>
      </c>
      <c r="W31" s="62">
        <f t="shared" si="4"/>
        <v>38.447000000000003</v>
      </c>
      <c r="X31" s="62">
        <f t="shared" si="4"/>
        <v>54.543999999999997</v>
      </c>
      <c r="Y31" s="62">
        <f t="shared" si="4"/>
        <v>57.877000000000002</v>
      </c>
      <c r="Z31" s="63" t="str">
        <f t="shared" si="4"/>
        <v/>
      </c>
      <c r="AA31" s="64">
        <f>SUM(AA28:AA30)</f>
        <v>617.27200000000005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21.2</v>
      </c>
      <c r="T38" s="99">
        <v>40.9</v>
      </c>
      <c r="U38" s="99"/>
      <c r="V38" s="99">
        <v>51</v>
      </c>
      <c r="W38" s="99"/>
      <c r="X38" s="99"/>
      <c r="Y38" s="99"/>
      <c r="Z38" s="100"/>
      <c r="AA38" s="79">
        <f t="shared" si="5"/>
        <v>113.1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21.2</v>
      </c>
      <c r="T39" s="88">
        <f t="shared" si="6"/>
        <v>40.9</v>
      </c>
      <c r="U39" s="88">
        <f t="shared" si="6"/>
        <v>0</v>
      </c>
      <c r="V39" s="88">
        <f t="shared" si="6"/>
        <v>51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21.2</v>
      </c>
      <c r="T46" s="99">
        <v>40.9</v>
      </c>
      <c r="U46" s="99"/>
      <c r="V46" s="99">
        <v>51</v>
      </c>
      <c r="W46" s="99"/>
      <c r="X46" s="99"/>
      <c r="Y46" s="99"/>
      <c r="Z46" s="100"/>
      <c r="AA46" s="79">
        <f t="shared" si="7"/>
        <v>113.1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21.2</v>
      </c>
      <c r="T48" s="88">
        <f t="shared" si="8"/>
        <v>40.9</v>
      </c>
      <c r="U48" s="88">
        <f t="shared" si="8"/>
        <v>0</v>
      </c>
      <c r="V48" s="88">
        <f t="shared" si="8"/>
        <v>51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39.474999999999994</v>
      </c>
      <c r="O51" s="88">
        <f t="shared" si="10"/>
        <v>99.975999999999999</v>
      </c>
      <c r="P51" s="88">
        <f t="shared" si="10"/>
        <v>82.116</v>
      </c>
      <c r="Q51" s="88">
        <f t="shared" si="10"/>
        <v>71.239000000000004</v>
      </c>
      <c r="R51" s="88">
        <f t="shared" si="10"/>
        <v>42.475000000000001</v>
      </c>
      <c r="S51" s="88">
        <f t="shared" si="10"/>
        <v>44.757999999999996</v>
      </c>
      <c r="T51" s="88">
        <f t="shared" si="10"/>
        <v>69.126000000000005</v>
      </c>
      <c r="U51" s="88">
        <f t="shared" si="10"/>
        <v>45.012</v>
      </c>
      <c r="V51" s="88">
        <f t="shared" si="10"/>
        <v>85.326999999999998</v>
      </c>
      <c r="W51" s="88">
        <f t="shared" si="10"/>
        <v>38.447000000000003</v>
      </c>
      <c r="X51" s="88">
        <f t="shared" si="10"/>
        <v>54.544000000000004</v>
      </c>
      <c r="Y51" s="88">
        <f t="shared" si="10"/>
        <v>57.876999999999995</v>
      </c>
      <c r="Z51" s="89" t="str">
        <f t="shared" si="10"/>
        <v/>
      </c>
      <c r="AA51" s="104">
        <f>SUM(B51:Z51)</f>
        <v>730.37200000000007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39.475000000000009</v>
      </c>
      <c r="O4" s="18">
        <v>99.975999999999999</v>
      </c>
      <c r="P4" s="18">
        <v>82.116</v>
      </c>
      <c r="Q4" s="18">
        <v>71.23899999999999</v>
      </c>
      <c r="R4" s="18">
        <v>42.430999999999997</v>
      </c>
      <c r="S4" s="18">
        <v>44.752000000000002</v>
      </c>
      <c r="T4" s="18">
        <v>69.143000000000001</v>
      </c>
      <c r="U4" s="18">
        <v>45.012</v>
      </c>
      <c r="V4" s="18">
        <v>85.331000000000003</v>
      </c>
      <c r="W4" s="18">
        <v>38.447000000000003</v>
      </c>
      <c r="X4" s="18">
        <v>54.543999999999997</v>
      </c>
      <c r="Y4" s="18">
        <v>57.876999999999995</v>
      </c>
      <c r="Z4" s="19"/>
      <c r="AA4" s="20">
        <f>SUM(B4:Z4)</f>
        <v>730.34299999999985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66.930000000000007</v>
      </c>
      <c r="O7" s="28">
        <v>67.5</v>
      </c>
      <c r="P7" s="28">
        <v>71.28</v>
      </c>
      <c r="Q7" s="28">
        <v>73.88</v>
      </c>
      <c r="R7" s="28">
        <v>89</v>
      </c>
      <c r="S7" s="28">
        <v>99</v>
      </c>
      <c r="T7" s="28">
        <v>104</v>
      </c>
      <c r="U7" s="28">
        <v>106.81</v>
      </c>
      <c r="V7" s="28">
        <v>88</v>
      </c>
      <c r="W7" s="28">
        <v>82.61</v>
      </c>
      <c r="X7" s="28">
        <v>75.72</v>
      </c>
      <c r="Y7" s="28">
        <v>68.7</v>
      </c>
      <c r="Z7" s="29"/>
      <c r="AA7" s="30">
        <f>IF(SUM(B7:Z7)&lt;&gt;0,AVERAGEIF(B7:Z7,"&lt;&gt;"""),"")</f>
        <v>82.785833333333343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4.1999999999999996E-2</v>
      </c>
      <c r="O14" s="57">
        <v>2.0310000000000001</v>
      </c>
      <c r="P14" s="57">
        <v>21.195999999999998</v>
      </c>
      <c r="Q14" s="57">
        <v>18.582000000000001</v>
      </c>
      <c r="R14" s="57">
        <v>10</v>
      </c>
      <c r="S14" s="57">
        <v>14.92</v>
      </c>
      <c r="T14" s="57">
        <v>16.279</v>
      </c>
      <c r="U14" s="57">
        <v>11.298999999999999</v>
      </c>
      <c r="V14" s="57">
        <v>16.372999999999998</v>
      </c>
      <c r="W14" s="57">
        <v>10</v>
      </c>
      <c r="X14" s="57">
        <v>16.513000000000002</v>
      </c>
      <c r="Y14" s="57">
        <v>19.756999999999998</v>
      </c>
      <c r="Z14" s="58"/>
      <c r="AA14" s="59">
        <f t="shared" si="0"/>
        <v>156.99199999999999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4.1999999999999996E-2</v>
      </c>
      <c r="O16" s="62">
        <f t="shared" si="1"/>
        <v>2.0310000000000001</v>
      </c>
      <c r="P16" s="62">
        <f t="shared" si="1"/>
        <v>21.195999999999998</v>
      </c>
      <c r="Q16" s="62">
        <f t="shared" si="1"/>
        <v>18.582000000000001</v>
      </c>
      <c r="R16" s="62">
        <f t="shared" si="1"/>
        <v>10</v>
      </c>
      <c r="S16" s="62">
        <f t="shared" si="1"/>
        <v>14.92</v>
      </c>
      <c r="T16" s="62">
        <f t="shared" si="1"/>
        <v>16.279</v>
      </c>
      <c r="U16" s="62">
        <f t="shared" si="1"/>
        <v>11.298999999999999</v>
      </c>
      <c r="V16" s="62">
        <f t="shared" si="1"/>
        <v>16.372999999999998</v>
      </c>
      <c r="W16" s="62">
        <f t="shared" si="1"/>
        <v>10</v>
      </c>
      <c r="X16" s="62">
        <f t="shared" si="1"/>
        <v>16.513000000000002</v>
      </c>
      <c r="Y16" s="62">
        <f t="shared" si="1"/>
        <v>19.756999999999998</v>
      </c>
      <c r="Z16" s="63" t="str">
        <f t="shared" si="1"/>
        <v/>
      </c>
      <c r="AA16" s="64">
        <f>SUM(AA10:AA15)</f>
        <v>156.99199999999999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11.828999999999999</v>
      </c>
      <c r="O20" s="77">
        <v>11.541</v>
      </c>
      <c r="P20" s="77">
        <v>17.544</v>
      </c>
      <c r="Q20" s="77">
        <v>17.518000000000001</v>
      </c>
      <c r="R20" s="77">
        <v>12.03</v>
      </c>
      <c r="S20" s="77">
        <v>13.048</v>
      </c>
      <c r="T20" s="77">
        <v>16.009</v>
      </c>
      <c r="U20" s="77">
        <v>12.067</v>
      </c>
      <c r="V20" s="77">
        <v>15.459</v>
      </c>
      <c r="W20" s="77">
        <v>12.493</v>
      </c>
      <c r="X20" s="77">
        <v>15.13</v>
      </c>
      <c r="Y20" s="77">
        <v>15.167999999999999</v>
      </c>
      <c r="Z20" s="78"/>
      <c r="AA20" s="79">
        <f t="shared" si="2"/>
        <v>169.83600000000001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27.603999999999999</v>
      </c>
      <c r="O21" s="81">
        <v>25.404</v>
      </c>
      <c r="P21" s="81">
        <v>43.376000000000005</v>
      </c>
      <c r="Q21" s="81">
        <v>35.138999999999996</v>
      </c>
      <c r="R21" s="81">
        <v>3.7009999999999996</v>
      </c>
      <c r="S21" s="81">
        <v>16.783999999999999</v>
      </c>
      <c r="T21" s="81">
        <v>36.855000000000004</v>
      </c>
      <c r="U21" s="81">
        <v>21.646000000000001</v>
      </c>
      <c r="V21" s="81">
        <v>53.498999999999995</v>
      </c>
      <c r="W21" s="81">
        <v>15.954000000000001</v>
      </c>
      <c r="X21" s="81">
        <v>22.901000000000003</v>
      </c>
      <c r="Y21" s="81">
        <v>22.952000000000002</v>
      </c>
      <c r="Z21" s="78"/>
      <c r="AA21" s="79">
        <f t="shared" si="2"/>
        <v>325.81500000000005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39.433</v>
      </c>
      <c r="O25" s="88">
        <f t="shared" si="3"/>
        <v>36.945</v>
      </c>
      <c r="P25" s="88">
        <f t="shared" si="3"/>
        <v>60.92</v>
      </c>
      <c r="Q25" s="88">
        <f t="shared" si="3"/>
        <v>52.656999999999996</v>
      </c>
      <c r="R25" s="88">
        <f t="shared" si="3"/>
        <v>15.730999999999998</v>
      </c>
      <c r="S25" s="88">
        <f t="shared" si="3"/>
        <v>29.832000000000001</v>
      </c>
      <c r="T25" s="88">
        <f t="shared" si="3"/>
        <v>52.864000000000004</v>
      </c>
      <c r="U25" s="88">
        <f t="shared" si="3"/>
        <v>33.713000000000001</v>
      </c>
      <c r="V25" s="88">
        <f t="shared" si="3"/>
        <v>68.957999999999998</v>
      </c>
      <c r="W25" s="88">
        <f t="shared" si="3"/>
        <v>28.447000000000003</v>
      </c>
      <c r="X25" s="88">
        <f t="shared" si="3"/>
        <v>38.031000000000006</v>
      </c>
      <c r="Y25" s="88">
        <f t="shared" si="3"/>
        <v>38.120000000000005</v>
      </c>
      <c r="Z25" s="89">
        <f t="shared" si="3"/>
        <v>0</v>
      </c>
      <c r="AA25" s="90">
        <f t="shared" si="3"/>
        <v>495.65100000000007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39.475000000000001</v>
      </c>
      <c r="O29" s="77">
        <v>38.975999999999999</v>
      </c>
      <c r="P29" s="77">
        <v>82.116</v>
      </c>
      <c r="Q29" s="77">
        <v>71.239000000000004</v>
      </c>
      <c r="R29" s="77">
        <v>25.731000000000002</v>
      </c>
      <c r="S29" s="77">
        <v>44.752000000000002</v>
      </c>
      <c r="T29" s="77">
        <v>69.143000000000001</v>
      </c>
      <c r="U29" s="77">
        <v>45.012</v>
      </c>
      <c r="V29" s="77">
        <v>85.331000000000003</v>
      </c>
      <c r="W29" s="77">
        <v>38.447000000000003</v>
      </c>
      <c r="X29" s="77">
        <v>54.543999999999997</v>
      </c>
      <c r="Y29" s="77">
        <v>57.877000000000002</v>
      </c>
      <c r="Z29" s="78"/>
      <c r="AA29" s="79">
        <f>SUM(B29:Z29)</f>
        <v>652.64299999999992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39.475000000000001</v>
      </c>
      <c r="O31" s="62">
        <f t="shared" si="4"/>
        <v>38.975999999999999</v>
      </c>
      <c r="P31" s="62">
        <f t="shared" si="4"/>
        <v>82.116</v>
      </c>
      <c r="Q31" s="62">
        <f t="shared" si="4"/>
        <v>71.239000000000004</v>
      </c>
      <c r="R31" s="62">
        <f t="shared" si="4"/>
        <v>25.731000000000002</v>
      </c>
      <c r="S31" s="62">
        <f t="shared" si="4"/>
        <v>44.752000000000002</v>
      </c>
      <c r="T31" s="62">
        <f t="shared" si="4"/>
        <v>69.143000000000001</v>
      </c>
      <c r="U31" s="62">
        <f t="shared" si="4"/>
        <v>45.012</v>
      </c>
      <c r="V31" s="62">
        <f t="shared" si="4"/>
        <v>85.331000000000003</v>
      </c>
      <c r="W31" s="62">
        <f t="shared" si="4"/>
        <v>38.447000000000003</v>
      </c>
      <c r="X31" s="62">
        <f t="shared" si="4"/>
        <v>54.543999999999997</v>
      </c>
      <c r="Y31" s="62">
        <f t="shared" si="4"/>
        <v>57.877000000000002</v>
      </c>
      <c r="Z31" s="63">
        <f t="shared" si="4"/>
        <v>0</v>
      </c>
      <c r="AA31" s="64">
        <f t="shared" si="4"/>
        <v>652.64299999999992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61</v>
      </c>
      <c r="P38" s="99"/>
      <c r="Q38" s="99"/>
      <c r="R38" s="99">
        <v>16.7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61</v>
      </c>
      <c r="P39" s="88">
        <f t="shared" si="6"/>
        <v>0</v>
      </c>
      <c r="Q39" s="88">
        <f t="shared" si="6"/>
        <v>0</v>
      </c>
      <c r="R39" s="88">
        <f t="shared" si="6"/>
        <v>16.7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61</v>
      </c>
      <c r="P46" s="99"/>
      <c r="Q46" s="99"/>
      <c r="R46" s="99">
        <v>16.7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61</v>
      </c>
      <c r="P48" s="88">
        <f t="shared" si="8"/>
        <v>0</v>
      </c>
      <c r="Q48" s="88">
        <f t="shared" si="8"/>
        <v>0</v>
      </c>
      <c r="R48" s="88">
        <f t="shared" si="8"/>
        <v>16.7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39.475000000000001</v>
      </c>
      <c r="O51" s="88">
        <f t="shared" si="10"/>
        <v>99.975999999999999</v>
      </c>
      <c r="P51" s="88">
        <f t="shared" si="10"/>
        <v>82.116</v>
      </c>
      <c r="Q51" s="88">
        <f t="shared" si="10"/>
        <v>71.239000000000004</v>
      </c>
      <c r="R51" s="88">
        <f t="shared" si="10"/>
        <v>42.430999999999997</v>
      </c>
      <c r="S51" s="88">
        <f t="shared" si="10"/>
        <v>44.752000000000002</v>
      </c>
      <c r="T51" s="88">
        <f t="shared" si="10"/>
        <v>69.143000000000001</v>
      </c>
      <c r="U51" s="88">
        <f t="shared" si="10"/>
        <v>45.012</v>
      </c>
      <c r="V51" s="88">
        <f t="shared" si="10"/>
        <v>85.330999999999989</v>
      </c>
      <c r="W51" s="88">
        <f t="shared" si="10"/>
        <v>38.447000000000003</v>
      </c>
      <c r="X51" s="88">
        <f t="shared" si="10"/>
        <v>54.544000000000011</v>
      </c>
      <c r="Y51" s="88">
        <f t="shared" si="10"/>
        <v>57.877000000000002</v>
      </c>
      <c r="Z51" s="89">
        <f t="shared" si="10"/>
        <v>0</v>
      </c>
      <c r="AA51" s="104">
        <f>SUM(B51:Z51)</f>
        <v>730.34299999999996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61</v>
      </c>
      <c r="P4" s="18"/>
      <c r="Q4" s="18"/>
      <c r="R4" s="18">
        <v>16.7</v>
      </c>
      <c r="S4" s="18">
        <v>-21.2</v>
      </c>
      <c r="T4" s="18">
        <v>-40.9</v>
      </c>
      <c r="U4" s="18"/>
      <c r="V4" s="18">
        <v>-51</v>
      </c>
      <c r="W4" s="18"/>
      <c r="X4" s="18"/>
      <c r="Y4" s="18"/>
      <c r="Z4" s="19"/>
      <c r="AA4" s="111">
        <f>SUM(B4:Z4)</f>
        <v>-35.4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66.930000000000007</v>
      </c>
      <c r="O7" s="117">
        <v>67.5</v>
      </c>
      <c r="P7" s="117">
        <v>71.28</v>
      </c>
      <c r="Q7" s="117">
        <v>73.88</v>
      </c>
      <c r="R7" s="117">
        <v>89</v>
      </c>
      <c r="S7" s="117">
        <v>99</v>
      </c>
      <c r="T7" s="117">
        <v>104</v>
      </c>
      <c r="U7" s="117">
        <v>106.81</v>
      </c>
      <c r="V7" s="117">
        <v>88</v>
      </c>
      <c r="W7" s="117">
        <v>82.61</v>
      </c>
      <c r="X7" s="117">
        <v>75.72</v>
      </c>
      <c r="Y7" s="117">
        <v>68.7</v>
      </c>
      <c r="Z7" s="118"/>
      <c r="AA7" s="119">
        <f>IF(SUM(B7:Z7)&lt;&gt;0,AVERAGEIF(B7:Z7,"&lt;&gt;"""),"")</f>
        <v>82.785833333333343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21.2</v>
      </c>
      <c r="T15" s="133">
        <v>40.9</v>
      </c>
      <c r="U15" s="133"/>
      <c r="V15" s="133">
        <v>51</v>
      </c>
      <c r="W15" s="133"/>
      <c r="X15" s="133"/>
      <c r="Y15" s="133"/>
      <c r="Z15" s="131"/>
      <c r="AA15" s="132">
        <f t="shared" si="0"/>
        <v>113.1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21.2</v>
      </c>
      <c r="T16" s="135">
        <f t="shared" si="1"/>
        <v>40.9</v>
      </c>
      <c r="U16" s="135">
        <f t="shared" si="1"/>
        <v>0</v>
      </c>
      <c r="V16" s="135">
        <f t="shared" si="1"/>
        <v>51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61</v>
      </c>
      <c r="P23" s="133"/>
      <c r="Q23" s="133"/>
      <c r="R23" s="133">
        <v>16.7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77.7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61</v>
      </c>
      <c r="P24" s="135">
        <f t="shared" si="3"/>
        <v>0</v>
      </c>
      <c r="Q24" s="135">
        <f t="shared" si="3"/>
        <v>0</v>
      </c>
      <c r="R24" s="135">
        <f t="shared" si="3"/>
        <v>16.7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2024-03-13T09:24:17Z</dcterms:created>
  <dcterms:modified xsi:type="dcterms:W3CDTF">2024-03-13T09:24:18Z</dcterms:modified>
</cp:coreProperties>
</file>