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<sst xmlns="http://schemas.openxmlformats.org/spreadsheetml/2006/main" count="117" uniqueCount="53">
  <si>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10/03/2024 11:09:37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</si>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</sst>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CF-4067-AC1C-1D35BE2EC66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CF-4067-AC1C-1D35BE2EC66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6.4580000000000002</c:v>
                </c:pt>
                <c:pt idx="14">
                  <c:v>30</c:v>
                </c:pt>
                <c:pt idx="15">
                  <c:v>30</c:v>
                </c:pt>
                <c:pt idx="16">
                  <c:v>62.698</c:v>
                </c:pt>
                <c:pt idx="17">
                  <c:v>43.072000000000003</c:v>
                </c:pt>
                <c:pt idx="19">
                  <c:v>50.768000000000001</c:v>
                </c:pt>
                <c:pt idx="20">
                  <c:v>21.744</c:v>
                </c:pt>
                <c:pt idx="21">
                  <c:v>23.558</c:v>
                </c:pt>
                <c:pt idx="22">
                  <c:v>9.0599999999999987</c:v>
                </c:pt>
                <c:pt idx="23">
                  <c:v>12.971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CF-4067-AC1C-1D35BE2EC66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15.4</c:v>
                </c:pt>
                <c:pt idx="15">
                  <c:v>32.1</c:v>
                </c:pt>
                <c:pt idx="16">
                  <c:v>0</c:v>
                </c:pt>
                <c:pt idx="17">
                  <c:v>0</c:v>
                </c:pt>
                <c:pt idx="18">
                  <c:v>140.19999999999999</c:v>
                </c:pt>
                <c:pt idx="19">
                  <c:v>0</c:v>
                </c:pt>
                <c:pt idx="20">
                  <c:v>13.2</c:v>
                </c:pt>
                <c:pt idx="21">
                  <c:v>59.4</c:v>
                </c:pt>
                <c:pt idx="22">
                  <c:v>27.2</c:v>
                </c:pt>
                <c:pt idx="23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CF-4067-AC1C-1D35BE2EC66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65.361999999999995</c:v>
                </c:pt>
                <c:pt idx="13">
                  <c:v>42.044000000000004</c:v>
                </c:pt>
                <c:pt idx="14">
                  <c:v>20.402999999999999</c:v>
                </c:pt>
                <c:pt idx="15">
                  <c:v>8.6769999999999996</c:v>
                </c:pt>
                <c:pt idx="16">
                  <c:v>2.6029999999999998</c:v>
                </c:pt>
                <c:pt idx="17">
                  <c:v>0.51100000000000001</c:v>
                </c:pt>
                <c:pt idx="19">
                  <c:v>2.4020000000000001</c:v>
                </c:pt>
                <c:pt idx="20">
                  <c:v>2.8100000000000005</c:v>
                </c:pt>
                <c:pt idx="21">
                  <c:v>1.1499999999999999</c:v>
                </c:pt>
                <c:pt idx="22">
                  <c:v>3.98</c:v>
                </c:pt>
                <c:pt idx="23">
                  <c:v>4.2030000000000003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CF-4067-AC1C-1D35BE2EC66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CF-4067-AC1C-1D35BE2EC66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CF-4067-AC1C-1D35BE2EC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71.776999999999987</c:v>
                </c:pt>
                <c:pt idx="13">
                  <c:v>57.789000000000001</c:v>
                </c:pt>
                <c:pt idx="14">
                  <c:v>67.447999999999993</c:v>
                </c:pt>
                <c:pt idx="15">
                  <c:v>70.766000000000005</c:v>
                </c:pt>
                <c:pt idx="16">
                  <c:v>71.589999999999989</c:v>
                </c:pt>
                <c:pt idx="17">
                  <c:v>47.563000000000002</c:v>
                </c:pt>
                <c:pt idx="18">
                  <c:v>140.22400000000002</c:v>
                </c:pt>
                <c:pt idx="19">
                  <c:v>58.070000000000007</c:v>
                </c:pt>
                <c:pt idx="20">
                  <c:v>41.656999999999996</c:v>
                </c:pt>
                <c:pt idx="21">
                  <c:v>84.111999999999995</c:v>
                </c:pt>
                <c:pt idx="22">
                  <c:v>40.839999999999996</c:v>
                </c:pt>
                <c:pt idx="23">
                  <c:v>39.315999999999995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CF-4067-AC1C-1D35BE2EC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78.67</c:v>
                </c:pt>
                <c:pt idx="13">
                  <c:v>79.16</c:v>
                </c:pt>
                <c:pt idx="14">
                  <c:v>89</c:v>
                </c:pt>
                <c:pt idx="15">
                  <c:v>82.86</c:v>
                </c:pt>
                <c:pt idx="16">
                  <c:v>83.35</c:v>
                </c:pt>
                <c:pt idx="17">
                  <c:v>94.25</c:v>
                </c:pt>
                <c:pt idx="18">
                  <c:v>110</c:v>
                </c:pt>
                <c:pt idx="19">
                  <c:v>110.47</c:v>
                </c:pt>
                <c:pt idx="20">
                  <c:v>106</c:v>
                </c:pt>
                <c:pt idx="21">
                  <c:v>95.56</c:v>
                </c:pt>
                <c:pt idx="22">
                  <c:v>94.5</c:v>
                </c:pt>
                <c:pt idx="23">
                  <c:v>93.05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CF-4067-AC1C-1D35BE2EC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71.777000000000001</v>
      </c>
      <c r="O4" s="18">
        <v>57.789000000000001</v>
      </c>
      <c r="P4" s="18">
        <v>67.492000000000004</v>
      </c>
      <c r="Q4" s="18">
        <v>70.776999999999987</v>
      </c>
      <c r="R4" s="18">
        <v>71.59</v>
      </c>
      <c r="S4" s="18">
        <v>47.563000000000002</v>
      </c>
      <c r="T4" s="18">
        <v>140.19999999999999</v>
      </c>
      <c r="U4" s="18">
        <v>58.07</v>
      </c>
      <c r="V4" s="18">
        <v>41.67</v>
      </c>
      <c r="W4" s="18">
        <v>84.108000000000004</v>
      </c>
      <c r="X4" s="18">
        <v>40.806000000000004</v>
      </c>
      <c r="Y4" s="18">
        <v>39.298999999999999</v>
      </c>
      <c r="Z4" s="19"/>
      <c r="AA4" s="20">
        <f>SUM(B4:Z4)</f>
        <v>791.14099999999985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78.67</v>
      </c>
      <c r="O7" s="28">
        <v>79.16</v>
      </c>
      <c r="P7" s="28">
        <v>89</v>
      </c>
      <c r="Q7" s="28">
        <v>82.86</v>
      </c>
      <c r="R7" s="28">
        <v>83.35</v>
      </c>
      <c r="S7" s="28">
        <v>94.25</v>
      </c>
      <c r="T7" s="28">
        <v>110</v>
      </c>
      <c r="U7" s="28">
        <v>110.47</v>
      </c>
      <c r="V7" s="28">
        <v>106</v>
      </c>
      <c r="W7" s="28">
        <v>95.56</v>
      </c>
      <c r="X7" s="28">
        <v>94.5</v>
      </c>
      <c r="Y7" s="28">
        <v>93.05</v>
      </c>
      <c r="Z7" s="29"/>
      <c r="AA7" s="30">
        <f>IF(SUM(B7:Z7)&lt;&gt;0,AVERAGEIF(B7:Z7,"&lt;&gt;"""),"")</f>
        <v>93.072499999999991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6.4580000000000002</v>
      </c>
      <c r="P12" s="52">
        <v>30</v>
      </c>
      <c r="Q12" s="52">
        <v>30</v>
      </c>
      <c r="R12" s="52">
        <v>62.698</v>
      </c>
      <c r="S12" s="52">
        <v>43.072000000000003</v>
      </c>
      <c r="T12" s="52"/>
      <c r="U12" s="52">
        <v>50.768000000000001</v>
      </c>
      <c r="V12" s="52">
        <v>21.744</v>
      </c>
      <c r="W12" s="52">
        <v>23.558</v>
      </c>
      <c r="X12" s="52">
        <v>9.0599999999999987</v>
      </c>
      <c r="Y12" s="52">
        <v>12.971</v>
      </c>
      <c r="Z12" s="53"/>
      <c r="AA12" s="54">
        <f t="shared" si="0"/>
        <v>290.32900000000001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65.361999999999995</v>
      </c>
      <c r="O14" s="57">
        <v>42.044000000000004</v>
      </c>
      <c r="P14" s="57">
        <v>20.402999999999999</v>
      </c>
      <c r="Q14" s="57">
        <v>8.6769999999999996</v>
      </c>
      <c r="R14" s="57">
        <v>2.6029999999999998</v>
      </c>
      <c r="S14" s="57">
        <v>0.51100000000000001</v>
      </c>
      <c r="T14" s="57"/>
      <c r="U14" s="57">
        <v>2.4020000000000001</v>
      </c>
      <c r="V14" s="57">
        <v>2.8100000000000005</v>
      </c>
      <c r="W14" s="57">
        <v>1.1499999999999999</v>
      </c>
      <c r="X14" s="57">
        <v>3.98</v>
      </c>
      <c r="Y14" s="57">
        <v>4.2030000000000003</v>
      </c>
      <c r="Z14" s="58"/>
      <c r="AA14" s="59">
        <f t="shared" si="0"/>
        <v>154.14499999999998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65.361999999999995</v>
      </c>
      <c r="O16" s="62">
        <f t="shared" si="1"/>
        <v>48.502000000000002</v>
      </c>
      <c r="P16" s="62">
        <f t="shared" si="1"/>
        <v>50.402999999999999</v>
      </c>
      <c r="Q16" s="62">
        <f t="shared" si="1"/>
        <v>38.677</v>
      </c>
      <c r="R16" s="62">
        <f t="shared" si="1"/>
        <v>65.301000000000002</v>
      </c>
      <c r="S16" s="62">
        <f t="shared" si="1"/>
        <v>43.583000000000006</v>
      </c>
      <c r="T16" s="62">
        <f t="shared" si="1"/>
        <v>0</v>
      </c>
      <c r="U16" s="62">
        <f t="shared" si="1"/>
        <v>53.17</v>
      </c>
      <c r="V16" s="62">
        <f t="shared" si="1"/>
        <v>24.554000000000002</v>
      </c>
      <c r="W16" s="62">
        <f t="shared" si="1"/>
        <v>24.707999999999998</v>
      </c>
      <c r="X16" s="62">
        <f t="shared" si="1"/>
        <v>13.04</v>
      </c>
      <c r="Y16" s="62">
        <f t="shared" si="1"/>
        <v>17.173999999999999</v>
      </c>
      <c r="Z16" s="63" t="str">
        <f t="shared" si="1"/>
        <v/>
      </c>
      <c r="AA16" s="64">
        <f>SUM(AA10:AA15)</f>
        <v>444.47399999999999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3.2570000000000001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3.2570000000000001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5.64</v>
      </c>
      <c r="O20" s="77">
        <v>8.8629999999999995</v>
      </c>
      <c r="P20" s="77">
        <v>0.193</v>
      </c>
      <c r="Q20" s="77"/>
      <c r="R20" s="77">
        <v>2.5259999999999998</v>
      </c>
      <c r="S20" s="77">
        <v>3.431</v>
      </c>
      <c r="T20" s="77"/>
      <c r="U20" s="77"/>
      <c r="V20" s="77">
        <v>3.3980000000000001</v>
      </c>
      <c r="W20" s="77"/>
      <c r="X20" s="77"/>
      <c r="Y20" s="77">
        <v>3.5379999999999998</v>
      </c>
      <c r="Z20" s="78"/>
      <c r="AA20" s="79">
        <f t="shared" si="2"/>
        <v>27.589000000000002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0.77500000000000002</v>
      </c>
      <c r="O21" s="81">
        <v>0.42399999999999999</v>
      </c>
      <c r="P21" s="81">
        <v>1.496</v>
      </c>
      <c r="Q21" s="81"/>
      <c r="R21" s="81">
        <v>0.50600000000000001</v>
      </c>
      <c r="S21" s="81">
        <v>0.54900000000000004</v>
      </c>
      <c r="T21" s="81"/>
      <c r="U21" s="81">
        <v>4.9000000000000004</v>
      </c>
      <c r="V21" s="81">
        <v>0.51800000000000002</v>
      </c>
      <c r="W21" s="81"/>
      <c r="X21" s="81">
        <v>0.56599999999999995</v>
      </c>
      <c r="Y21" s="81">
        <v>1.387</v>
      </c>
      <c r="Z21" s="78"/>
      <c r="AA21" s="79">
        <f t="shared" si="2"/>
        <v>11.121000000000002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6.415</v>
      </c>
      <c r="O25" s="88">
        <f t="shared" si="3"/>
        <v>9.286999999999999</v>
      </c>
      <c r="P25" s="88">
        <f t="shared" si="3"/>
        <v>1.6890000000000001</v>
      </c>
      <c r="Q25" s="88">
        <f t="shared" si="3"/>
        <v>0</v>
      </c>
      <c r="R25" s="88">
        <f t="shared" si="3"/>
        <v>6.2889999999999997</v>
      </c>
      <c r="S25" s="88">
        <f t="shared" si="3"/>
        <v>3.98</v>
      </c>
      <c r="T25" s="88">
        <f t="shared" si="3"/>
        <v>0</v>
      </c>
      <c r="U25" s="88">
        <f t="shared" si="3"/>
        <v>4.9000000000000004</v>
      </c>
      <c r="V25" s="88">
        <f t="shared" si="3"/>
        <v>3.9160000000000004</v>
      </c>
      <c r="W25" s="88">
        <f t="shared" si="3"/>
        <v>0</v>
      </c>
      <c r="X25" s="88">
        <f t="shared" si="3"/>
        <v>0.56599999999999995</v>
      </c>
      <c r="Y25" s="88">
        <f t="shared" si="3"/>
        <v>4.9249999999999998</v>
      </c>
      <c r="Z25" s="89" t="str">
        <f t="shared" si="3"/>
        <v/>
      </c>
      <c r="AA25" s="90">
        <f>SUM(AA19:AA24)</f>
        <v>41.967000000000006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71.777000000000001</v>
      </c>
      <c r="O29" s="77">
        <v>57.789000000000001</v>
      </c>
      <c r="P29" s="77">
        <v>52.091999999999999</v>
      </c>
      <c r="Q29" s="77">
        <v>38.677</v>
      </c>
      <c r="R29" s="77">
        <v>71.59</v>
      </c>
      <c r="S29" s="77">
        <v>47.563000000000002</v>
      </c>
      <c r="T29" s="77"/>
      <c r="U29" s="77">
        <v>58.07</v>
      </c>
      <c r="V29" s="77">
        <v>28.47</v>
      </c>
      <c r="W29" s="77">
        <v>24.707999999999998</v>
      </c>
      <c r="X29" s="77">
        <v>13.606</v>
      </c>
      <c r="Y29" s="77">
        <v>22.099</v>
      </c>
      <c r="Z29" s="78"/>
      <c r="AA29" s="79">
        <f>SUM(B29:Z29)</f>
        <v>486.44099999999997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71.777000000000001</v>
      </c>
      <c r="O31" s="62">
        <f t="shared" si="4"/>
        <v>57.789000000000001</v>
      </c>
      <c r="P31" s="62">
        <f t="shared" si="4"/>
        <v>52.091999999999999</v>
      </c>
      <c r="Q31" s="62">
        <f t="shared" si="4"/>
        <v>38.677</v>
      </c>
      <c r="R31" s="62">
        <f t="shared" si="4"/>
        <v>71.59</v>
      </c>
      <c r="S31" s="62">
        <f t="shared" si="4"/>
        <v>47.563000000000002</v>
      </c>
      <c r="T31" s="62">
        <f t="shared" si="4"/>
        <v>0</v>
      </c>
      <c r="U31" s="62">
        <f t="shared" si="4"/>
        <v>58.07</v>
      </c>
      <c r="V31" s="62">
        <f t="shared" si="4"/>
        <v>28.47</v>
      </c>
      <c r="W31" s="62">
        <f t="shared" si="4"/>
        <v>24.707999999999998</v>
      </c>
      <c r="X31" s="62">
        <f t="shared" si="4"/>
        <v>13.606</v>
      </c>
      <c r="Y31" s="62">
        <f t="shared" si="4"/>
        <v>22.099</v>
      </c>
      <c r="Z31" s="63" t="str">
        <f t="shared" si="4"/>
        <v/>
      </c>
      <c r="AA31" s="64">
        <f>SUM(AA28:AA30)</f>
        <v>486.44099999999997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15.4</v>
      </c>
      <c r="Q38" s="99">
        <v>32.1</v>
      </c>
      <c r="R38" s="99"/>
      <c r="S38" s="99"/>
      <c r="T38" s="99">
        <v>140.19999999999999</v>
      </c>
      <c r="U38" s="99"/>
      <c r="V38" s="99">
        <v>13.2</v>
      </c>
      <c r="W38" s="99">
        <v>59.4</v>
      </c>
      <c r="X38" s="99">
        <v>27.2</v>
      </c>
      <c r="Y38" s="99">
        <v>17.2</v>
      </c>
      <c r="Z38" s="100"/>
      <c r="AA38" s="79">
        <f t="shared" si="5"/>
        <v>304.69999999999993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15.4</v>
      </c>
      <c r="Q39" s="88">
        <f t="shared" si="6"/>
        <v>32.1</v>
      </c>
      <c r="R39" s="88">
        <f t="shared" si="6"/>
        <v>0</v>
      </c>
      <c r="S39" s="88">
        <f t="shared" si="6"/>
        <v>0</v>
      </c>
      <c r="T39" s="88">
        <f t="shared" si="6"/>
        <v>140.19999999999999</v>
      </c>
      <c r="U39" s="88">
        <f t="shared" si="6"/>
        <v>0</v>
      </c>
      <c r="V39" s="88">
        <f t="shared" si="6"/>
        <v>13.2</v>
      </c>
      <c r="W39" s="88">
        <f t="shared" si="6"/>
        <v>59.4</v>
      </c>
      <c r="X39" s="88">
        <f t="shared" si="6"/>
        <v>27.2</v>
      </c>
      <c r="Y39" s="88">
        <f t="shared" si="6"/>
        <v>17.2</v>
      </c>
      <c r="Z39" s="89" t="str">
        <f t="shared" si="6"/>
        <v/>
      </c>
      <c r="AA39" s="90">
        <f t="shared" si="5"/>
        <v>304.69999999999993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15.4</v>
      </c>
      <c r="Q46" s="99">
        <v>32.1</v>
      </c>
      <c r="R46" s="99"/>
      <c r="S46" s="99"/>
      <c r="T46" s="99">
        <v>140.19999999999999</v>
      </c>
      <c r="U46" s="99"/>
      <c r="V46" s="99">
        <v>13.2</v>
      </c>
      <c r="W46" s="99">
        <v>59.4</v>
      </c>
      <c r="X46" s="99">
        <v>27.2</v>
      </c>
      <c r="Y46" s="99">
        <v>17.2</v>
      </c>
      <c r="Z46" s="100"/>
      <c r="AA46" s="79">
        <f t="shared" si="7"/>
        <v>304.69999999999993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15.4</v>
      </c>
      <c r="Q48" s="88">
        <f t="shared" si="8"/>
        <v>32.1</v>
      </c>
      <c r="R48" s="88">
        <f t="shared" si="8"/>
        <v>0</v>
      </c>
      <c r="S48" s="88">
        <f t="shared" si="8"/>
        <v>0</v>
      </c>
      <c r="T48" s="88">
        <f t="shared" si="8"/>
        <v>140.19999999999999</v>
      </c>
      <c r="U48" s="88">
        <f t="shared" si="8"/>
        <v>0</v>
      </c>
      <c r="V48" s="88">
        <f t="shared" si="8"/>
        <v>13.2</v>
      </c>
      <c r="W48" s="88">
        <f t="shared" si="8"/>
        <v>59.4</v>
      </c>
      <c r="X48" s="88">
        <f t="shared" si="8"/>
        <v>27.2</v>
      </c>
      <c r="Y48" s="88">
        <f t="shared" si="8"/>
        <v>17.2</v>
      </c>
      <c r="Z48" s="89" t="str">
        <f t="shared" si="8"/>
        <v/>
      </c>
      <c r="AA48" s="90">
        <f t="shared" si="7"/>
        <v>304.69999999999993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71.777000000000001</v>
      </c>
      <c r="O51" s="88">
        <f t="shared" si="10"/>
        <v>57.789000000000001</v>
      </c>
      <c r="P51" s="88">
        <f t="shared" si="10"/>
        <v>67.492000000000004</v>
      </c>
      <c r="Q51" s="88">
        <f t="shared" si="10"/>
        <v>70.777000000000001</v>
      </c>
      <c r="R51" s="88">
        <f t="shared" si="10"/>
        <v>71.59</v>
      </c>
      <c r="S51" s="88">
        <f t="shared" si="10"/>
        <v>47.563000000000002</v>
      </c>
      <c r="T51" s="88">
        <f t="shared" si="10"/>
        <v>140.19999999999999</v>
      </c>
      <c r="U51" s="88">
        <f t="shared" si="10"/>
        <v>58.07</v>
      </c>
      <c r="V51" s="88">
        <f t="shared" si="10"/>
        <v>41.67</v>
      </c>
      <c r="W51" s="88">
        <f t="shared" si="10"/>
        <v>84.108000000000004</v>
      </c>
      <c r="X51" s="88">
        <f t="shared" si="10"/>
        <v>40.805999999999997</v>
      </c>
      <c r="Y51" s="88">
        <f t="shared" si="10"/>
        <v>39.298999999999999</v>
      </c>
      <c r="Z51" s="89" t="str">
        <f t="shared" si="10"/>
        <v/>
      </c>
      <c r="AA51" s="104">
        <f>SUM(B51:Z51)</f>
        <v>791.14099999999985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71.776999999999987</v>
      </c>
      <c r="O4" s="18">
        <v>57.789000000000001</v>
      </c>
      <c r="P4" s="18">
        <v>67.447999999999993</v>
      </c>
      <c r="Q4" s="18">
        <v>70.766000000000005</v>
      </c>
      <c r="R4" s="18">
        <v>71.589999999999989</v>
      </c>
      <c r="S4" s="18">
        <v>47.563000000000002</v>
      </c>
      <c r="T4" s="18">
        <v>140.22400000000002</v>
      </c>
      <c r="U4" s="18">
        <v>58.070000000000007</v>
      </c>
      <c r="V4" s="18">
        <v>41.656999999999996</v>
      </c>
      <c r="W4" s="18">
        <v>84.111999999999995</v>
      </c>
      <c r="X4" s="18">
        <v>40.839999999999996</v>
      </c>
      <c r="Y4" s="18">
        <v>39.315999999999995</v>
      </c>
      <c r="Z4" s="19"/>
      <c r="AA4" s="20">
        <f>SUM(B4:Z4)</f>
        <v>791.15200000000004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78.67</v>
      </c>
      <c r="O7" s="28">
        <v>79.16</v>
      </c>
      <c r="P7" s="28">
        <v>89</v>
      </c>
      <c r="Q7" s="28">
        <v>82.86</v>
      </c>
      <c r="R7" s="28">
        <v>83.35</v>
      </c>
      <c r="S7" s="28">
        <v>94.25</v>
      </c>
      <c r="T7" s="28">
        <v>110</v>
      </c>
      <c r="U7" s="28">
        <v>110.47</v>
      </c>
      <c r="V7" s="28">
        <v>106</v>
      </c>
      <c r="W7" s="28">
        <v>95.56</v>
      </c>
      <c r="X7" s="28">
        <v>94.5</v>
      </c>
      <c r="Y7" s="28">
        <v>93.05</v>
      </c>
      <c r="Z7" s="29"/>
      <c r="AA7" s="30">
        <f>IF(SUM(B7:Z7)&lt;&gt;0,AVERAGEIF(B7:Z7,"&lt;&gt;"""),"")</f>
        <v>93.072499999999991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10</v>
      </c>
      <c r="Q14" s="57">
        <v>10</v>
      </c>
      <c r="R14" s="57">
        <v>10</v>
      </c>
      <c r="S14" s="57">
        <v>10</v>
      </c>
      <c r="T14" s="57">
        <v>13.198</v>
      </c>
      <c r="U14" s="57">
        <v>10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103.19800000000001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10</v>
      </c>
      <c r="Q16" s="62">
        <f t="shared" si="1"/>
        <v>10</v>
      </c>
      <c r="R16" s="62">
        <f t="shared" si="1"/>
        <v>10</v>
      </c>
      <c r="S16" s="62">
        <f t="shared" si="1"/>
        <v>10</v>
      </c>
      <c r="T16" s="62">
        <f t="shared" si="1"/>
        <v>13.198</v>
      </c>
      <c r="U16" s="62">
        <f t="shared" si="1"/>
        <v>10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103.19800000000001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36.752000000000002</v>
      </c>
      <c r="O20" s="77">
        <v>26.04</v>
      </c>
      <c r="P20" s="77">
        <v>25.654</v>
      </c>
      <c r="Q20" s="77">
        <v>25.729000000000003</v>
      </c>
      <c r="R20" s="77">
        <v>31.651000000000003</v>
      </c>
      <c r="S20" s="77">
        <v>22.373999999999999</v>
      </c>
      <c r="T20" s="77">
        <v>41.991999999999997</v>
      </c>
      <c r="U20" s="77">
        <v>18.905000000000001</v>
      </c>
      <c r="V20" s="77">
        <v>18.738</v>
      </c>
      <c r="W20" s="77">
        <v>33.531999999999996</v>
      </c>
      <c r="X20" s="77">
        <v>18.448999999999998</v>
      </c>
      <c r="Y20" s="77">
        <v>18.301000000000002</v>
      </c>
      <c r="Z20" s="78"/>
      <c r="AA20" s="79">
        <f t="shared" si="2"/>
        <v>318.11699999999996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35.024999999999999</v>
      </c>
      <c r="O21" s="81">
        <v>31.749000000000002</v>
      </c>
      <c r="P21" s="81">
        <v>31.794</v>
      </c>
      <c r="Q21" s="81">
        <v>35.037000000000006</v>
      </c>
      <c r="R21" s="81">
        <v>29.939</v>
      </c>
      <c r="S21" s="81">
        <v>15.189</v>
      </c>
      <c r="T21" s="81">
        <v>85.034000000000006</v>
      </c>
      <c r="U21" s="81">
        <v>29.164999999999999</v>
      </c>
      <c r="V21" s="81">
        <v>12.919</v>
      </c>
      <c r="W21" s="81">
        <v>40.580000000000005</v>
      </c>
      <c r="X21" s="81">
        <v>12.391</v>
      </c>
      <c r="Y21" s="81">
        <v>11.015000000000001</v>
      </c>
      <c r="Z21" s="78"/>
      <c r="AA21" s="79">
        <f t="shared" si="2"/>
        <v>369.83699999999999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71.777000000000001</v>
      </c>
      <c r="O25" s="88">
        <f t="shared" si="3"/>
        <v>57.789000000000001</v>
      </c>
      <c r="P25" s="88">
        <f t="shared" si="3"/>
        <v>57.448</v>
      </c>
      <c r="Q25" s="88">
        <f t="shared" si="3"/>
        <v>60.766000000000005</v>
      </c>
      <c r="R25" s="88">
        <f t="shared" si="3"/>
        <v>61.59</v>
      </c>
      <c r="S25" s="88">
        <f t="shared" si="3"/>
        <v>37.563000000000002</v>
      </c>
      <c r="T25" s="88">
        <f t="shared" si="3"/>
        <v>127.02600000000001</v>
      </c>
      <c r="U25" s="88">
        <f t="shared" si="3"/>
        <v>48.07</v>
      </c>
      <c r="V25" s="88">
        <f t="shared" si="3"/>
        <v>31.657</v>
      </c>
      <c r="W25" s="88">
        <f t="shared" si="3"/>
        <v>74.111999999999995</v>
      </c>
      <c r="X25" s="88">
        <f t="shared" si="3"/>
        <v>30.839999999999996</v>
      </c>
      <c r="Y25" s="88">
        <f t="shared" si="3"/>
        <v>29.316000000000003</v>
      </c>
      <c r="Z25" s="89">
        <f t="shared" si="3"/>
        <v>0</v>
      </c>
      <c r="AA25" s="90">
        <f t="shared" si="3"/>
        <v>687.95399999999995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71.777000000000001</v>
      </c>
      <c r="O29" s="77">
        <v>57.789000000000001</v>
      </c>
      <c r="P29" s="77">
        <v>67.447999999999993</v>
      </c>
      <c r="Q29" s="77">
        <v>70.766000000000005</v>
      </c>
      <c r="R29" s="77">
        <v>71.59</v>
      </c>
      <c r="S29" s="77">
        <v>47.563000000000002</v>
      </c>
      <c r="T29" s="77">
        <v>140.22399999999999</v>
      </c>
      <c r="U29" s="77">
        <v>58.07</v>
      </c>
      <c r="V29" s="77">
        <v>41.656999999999996</v>
      </c>
      <c r="W29" s="77">
        <v>84.111999999999995</v>
      </c>
      <c r="X29" s="77">
        <v>40.840000000000003</v>
      </c>
      <c r="Y29" s="77">
        <v>39.316000000000003</v>
      </c>
      <c r="Z29" s="78"/>
      <c r="AA29" s="79">
        <f>SUM(B29:Z29)</f>
        <v>791.15200000000004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71.777000000000001</v>
      </c>
      <c r="O31" s="62">
        <f t="shared" si="4"/>
        <v>57.789000000000001</v>
      </c>
      <c r="P31" s="62">
        <f t="shared" si="4"/>
        <v>67.447999999999993</v>
      </c>
      <c r="Q31" s="62">
        <f t="shared" si="4"/>
        <v>70.766000000000005</v>
      </c>
      <c r="R31" s="62">
        <f t="shared" si="4"/>
        <v>71.59</v>
      </c>
      <c r="S31" s="62">
        <f t="shared" si="4"/>
        <v>47.563000000000002</v>
      </c>
      <c r="T31" s="62">
        <f t="shared" si="4"/>
        <v>140.22399999999999</v>
      </c>
      <c r="U31" s="62">
        <f t="shared" si="4"/>
        <v>58.07</v>
      </c>
      <c r="V31" s="62">
        <f t="shared" si="4"/>
        <v>41.656999999999996</v>
      </c>
      <c r="W31" s="62">
        <f t="shared" si="4"/>
        <v>84.111999999999995</v>
      </c>
      <c r="X31" s="62">
        <f t="shared" si="4"/>
        <v>40.840000000000003</v>
      </c>
      <c r="Y31" s="62">
        <f t="shared" si="4"/>
        <v>39.316000000000003</v>
      </c>
      <c r="Z31" s="63">
        <f t="shared" si="4"/>
        <v>0</v>
      </c>
      <c r="AA31" s="64">
        <f t="shared" si="4"/>
        <v>791.15200000000004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71.777000000000001</v>
      </c>
      <c r="O51" s="88">
        <f t="shared" si="10"/>
        <v>57.789000000000001</v>
      </c>
      <c r="P51" s="88">
        <f t="shared" si="10"/>
        <v>67.448000000000008</v>
      </c>
      <c r="Q51" s="88">
        <f t="shared" si="10"/>
        <v>70.766000000000005</v>
      </c>
      <c r="R51" s="88">
        <f t="shared" si="10"/>
        <v>71.59</v>
      </c>
      <c r="S51" s="88">
        <f t="shared" si="10"/>
        <v>47.563000000000002</v>
      </c>
      <c r="T51" s="88">
        <f t="shared" si="10"/>
        <v>140.22400000000002</v>
      </c>
      <c r="U51" s="88">
        <f t="shared" si="10"/>
        <v>58.07</v>
      </c>
      <c r="V51" s="88">
        <f t="shared" si="10"/>
        <v>41.656999999999996</v>
      </c>
      <c r="W51" s="88">
        <f t="shared" si="10"/>
        <v>84.111999999999995</v>
      </c>
      <c r="X51" s="88">
        <f t="shared" si="10"/>
        <v>40.839999999999996</v>
      </c>
      <c r="Y51" s="88">
        <f t="shared" si="10"/>
        <v>39.316000000000003</v>
      </c>
      <c r="Z51" s="89">
        <f t="shared" si="10"/>
        <v>0</v>
      </c>
      <c r="AA51" s="104">
        <f>SUM(B51:Z51)</f>
        <v>791.15200000000016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-15.4</v>
      </c>
      <c r="Q4" s="18">
        <v>-32.1</v>
      </c>
      <c r="R4" s="18"/>
      <c r="S4" s="18"/>
      <c r="T4" s="18">
        <v>-140.19999999999999</v>
      </c>
      <c r="U4" s="18"/>
      <c r="V4" s="18">
        <v>-13.2</v>
      </c>
      <c r="W4" s="18">
        <v>-59.4</v>
      </c>
      <c r="X4" s="18">
        <v>-27.2</v>
      </c>
      <c r="Y4" s="18">
        <v>-17.2</v>
      </c>
      <c r="Z4" s="19"/>
      <c r="AA4" s="111">
        <f>SUM(B4:Z4)</f>
        <v>-304.69999999999993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78.67</v>
      </c>
      <c r="O7" s="117">
        <v>79.16</v>
      </c>
      <c r="P7" s="117">
        <v>89</v>
      </c>
      <c r="Q7" s="117">
        <v>82.86</v>
      </c>
      <c r="R7" s="117">
        <v>83.35</v>
      </c>
      <c r="S7" s="117">
        <v>94.25</v>
      </c>
      <c r="T7" s="117">
        <v>110</v>
      </c>
      <c r="U7" s="117">
        <v>110.47</v>
      </c>
      <c r="V7" s="117">
        <v>106</v>
      </c>
      <c r="W7" s="117">
        <v>95.56</v>
      </c>
      <c r="X7" s="117">
        <v>94.5</v>
      </c>
      <c r="Y7" s="117">
        <v>93.05</v>
      </c>
      <c r="Z7" s="118"/>
      <c r="AA7" s="119">
        <f>IF(SUM(B7:Z7)&lt;&gt;0,AVERAGEIF(B7:Z7,"&lt;&gt;"""),"")</f>
        <v>93.072499999999991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15.4</v>
      </c>
      <c r="Q15" s="133">
        <v>32.1</v>
      </c>
      <c r="R15" s="133"/>
      <c r="S15" s="133"/>
      <c r="T15" s="133">
        <v>140.19999999999999</v>
      </c>
      <c r="U15" s="133"/>
      <c r="V15" s="133">
        <v>13.2</v>
      </c>
      <c r="W15" s="133">
        <v>59.4</v>
      </c>
      <c r="X15" s="133">
        <v>27.2</v>
      </c>
      <c r="Y15" s="133">
        <v>17.2</v>
      </c>
      <c r="Z15" s="131"/>
      <c r="AA15" s="132">
        <f t="shared" si="0"/>
        <v>304.69999999999993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15.4</v>
      </c>
      <c r="Q16" s="135">
        <f t="shared" si="1"/>
        <v>32.1</v>
      </c>
      <c r="R16" s="135">
        <f t="shared" si="1"/>
        <v>0</v>
      </c>
      <c r="S16" s="135">
        <f t="shared" si="1"/>
        <v>0</v>
      </c>
      <c r="T16" s="135">
        <f t="shared" si="1"/>
        <v>140.19999999999999</v>
      </c>
      <c r="U16" s="135">
        <f t="shared" si="1"/>
        <v>0</v>
      </c>
      <c r="V16" s="135">
        <f t="shared" si="1"/>
        <v>13.2</v>
      </c>
      <c r="W16" s="135">
        <f t="shared" si="1"/>
        <v>59.4</v>
      </c>
      <c r="X16" s="135">
        <f t="shared" si="1"/>
        <v>27.2</v>
      </c>
      <c r="Y16" s="135">
        <f t="shared" si="1"/>
        <v>17.2</v>
      </c>
      <c r="Z16" s="136" t="str">
        <f t="shared" si="1"/>
        <v/>
      </c>
      <c r="AA16" s="90">
        <f t="shared" si="0"/>
        <v>304.69999999999993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2024-03-10T09:09:37Z</dcterms:created>
  <dcterms:modified xsi:type="dcterms:W3CDTF">2024-03-10T09:09:38Z</dcterms:modified>
</cp:coreProperties>
</file>