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<sst xmlns="http://schemas.openxmlformats.org/spreadsheetml/2006/main" count="117" uniqueCount="53">
  <si>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08/03/2024 11:19:23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</si>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</sst>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62-41CE-BC8C-9952A76A95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62-41CE-BC8C-9952A76A95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54.231999999999999</c:v>
                </c:pt>
                <c:pt idx="17">
                  <c:v>17.326000000000001</c:v>
                </c:pt>
                <c:pt idx="21">
                  <c:v>39.042000000000002</c:v>
                </c:pt>
                <c:pt idx="22">
                  <c:v>45.025999999999996</c:v>
                </c:pt>
                <c:pt idx="23">
                  <c:v>45.497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62-41CE-BC8C-9952A76A95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13.5</c:v>
                </c:pt>
                <c:pt idx="19">
                  <c:v>20.399999999999999</c:v>
                </c:pt>
                <c:pt idx="20">
                  <c:v>42.8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62-41CE-BC8C-9952A76A95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17.716000000000001</c:v>
                </c:pt>
                <c:pt idx="13">
                  <c:v>18.260000000000002</c:v>
                </c:pt>
                <c:pt idx="14">
                  <c:v>8.33</c:v>
                </c:pt>
                <c:pt idx="15">
                  <c:v>6.875</c:v>
                </c:pt>
                <c:pt idx="16">
                  <c:v>2.823</c:v>
                </c:pt>
                <c:pt idx="17">
                  <c:v>0.749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62-41CE-BC8C-9952A76A95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62-41CE-BC8C-9952A76A95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62-41CE-BC8C-9952A76A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44.665999999999997</c:v>
                </c:pt>
                <c:pt idx="13">
                  <c:v>53.52000000000001</c:v>
                </c:pt>
                <c:pt idx="14">
                  <c:v>47.266000000000005</c:v>
                </c:pt>
                <c:pt idx="15">
                  <c:v>55.905000000000001</c:v>
                </c:pt>
                <c:pt idx="16">
                  <c:v>96.643000000000001</c:v>
                </c:pt>
                <c:pt idx="17">
                  <c:v>74.373999999999995</c:v>
                </c:pt>
                <c:pt idx="18">
                  <c:v>66.045000000000002</c:v>
                </c:pt>
                <c:pt idx="19">
                  <c:v>62.17</c:v>
                </c:pt>
                <c:pt idx="20">
                  <c:v>67.429000000000002</c:v>
                </c:pt>
                <c:pt idx="21">
                  <c:v>62.25200000000001</c:v>
                </c:pt>
                <c:pt idx="22">
                  <c:v>61.586999999999996</c:v>
                </c:pt>
                <c:pt idx="23">
                  <c:v>59.716000000000001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62-41CE-BC8C-9952A76A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57.5</c:v>
                </c:pt>
                <c:pt idx="13">
                  <c:v>57.88</c:v>
                </c:pt>
                <c:pt idx="14">
                  <c:v>61.5</c:v>
                </c:pt>
                <c:pt idx="15">
                  <c:v>59.76</c:v>
                </c:pt>
                <c:pt idx="16">
                  <c:v>80.52</c:v>
                </c:pt>
                <c:pt idx="17">
                  <c:v>103.5</c:v>
                </c:pt>
                <c:pt idx="18">
                  <c:v>122.43</c:v>
                </c:pt>
                <c:pt idx="19">
                  <c:v>110</c:v>
                </c:pt>
                <c:pt idx="20">
                  <c:v>93.96</c:v>
                </c:pt>
                <c:pt idx="21">
                  <c:v>77.28</c:v>
                </c:pt>
                <c:pt idx="22">
                  <c:v>71.81</c:v>
                </c:pt>
                <c:pt idx="23">
                  <c:v>71.53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62-41CE-BC8C-9952A76A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44.665999999999997</v>
      </c>
      <c r="O4" s="18">
        <v>53.519999999999996</v>
      </c>
      <c r="P4" s="18">
        <v>47.266000000000005</v>
      </c>
      <c r="Q4" s="18">
        <v>55.905000000000001</v>
      </c>
      <c r="R4" s="18">
        <v>96.642999999999986</v>
      </c>
      <c r="S4" s="18">
        <v>74.388000000000005</v>
      </c>
      <c r="T4" s="18">
        <v>66.091999999999999</v>
      </c>
      <c r="U4" s="18">
        <v>62.121000000000002</v>
      </c>
      <c r="V4" s="18">
        <v>67.430999999999997</v>
      </c>
      <c r="W4" s="18">
        <v>62.251999999999995</v>
      </c>
      <c r="X4" s="18">
        <v>61.586999999999996</v>
      </c>
      <c r="Y4" s="18">
        <v>59.716000000000001</v>
      </c>
      <c r="Z4" s="19"/>
      <c r="AA4" s="20">
        <f>SUM(B4:Z4)</f>
        <v>751.58699999999999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57.5</v>
      </c>
      <c r="O7" s="28">
        <v>57.88</v>
      </c>
      <c r="P7" s="28">
        <v>61.5</v>
      </c>
      <c r="Q7" s="28">
        <v>59.76</v>
      </c>
      <c r="R7" s="28">
        <v>80.52</v>
      </c>
      <c r="S7" s="28">
        <v>103.5</v>
      </c>
      <c r="T7" s="28">
        <v>122.43</v>
      </c>
      <c r="U7" s="28">
        <v>110</v>
      </c>
      <c r="V7" s="28">
        <v>93.96</v>
      </c>
      <c r="W7" s="28">
        <v>77.28</v>
      </c>
      <c r="X7" s="28">
        <v>71.81</v>
      </c>
      <c r="Y7" s="28">
        <v>71.53</v>
      </c>
      <c r="Z7" s="29"/>
      <c r="AA7" s="30">
        <f>IF(SUM(B7:Z7)&lt;&gt;0,AVERAGEIF(B7:Z7,"&lt;&gt;"""),"")</f>
        <v>80.639166666666654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54.231999999999999</v>
      </c>
      <c r="S12" s="52">
        <v>17.326000000000001</v>
      </c>
      <c r="T12" s="52"/>
      <c r="U12" s="52"/>
      <c r="V12" s="52"/>
      <c r="W12" s="52">
        <v>39.042000000000002</v>
      </c>
      <c r="X12" s="52">
        <v>45.025999999999996</v>
      </c>
      <c r="Y12" s="52">
        <v>45.497</v>
      </c>
      <c r="Z12" s="53"/>
      <c r="AA12" s="54">
        <f t="shared" si="0"/>
        <v>201.12299999999999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17.716000000000001</v>
      </c>
      <c r="O14" s="57">
        <v>18.260000000000002</v>
      </c>
      <c r="P14" s="57">
        <v>8.33</v>
      </c>
      <c r="Q14" s="57">
        <v>6.875</v>
      </c>
      <c r="R14" s="57">
        <v>2.823</v>
      </c>
      <c r="S14" s="57">
        <v>0.749</v>
      </c>
      <c r="T14" s="57"/>
      <c r="U14" s="57"/>
      <c r="V14" s="57"/>
      <c r="W14" s="57"/>
      <c r="X14" s="57"/>
      <c r="Y14" s="57"/>
      <c r="Z14" s="58"/>
      <c r="AA14" s="59">
        <f t="shared" si="0"/>
        <v>54.753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17.716000000000001</v>
      </c>
      <c r="O16" s="62">
        <f t="shared" si="1"/>
        <v>18.260000000000002</v>
      </c>
      <c r="P16" s="62">
        <f t="shared" si="1"/>
        <v>8.33</v>
      </c>
      <c r="Q16" s="62">
        <f t="shared" si="1"/>
        <v>6.875</v>
      </c>
      <c r="R16" s="62">
        <f t="shared" si="1"/>
        <v>57.055</v>
      </c>
      <c r="S16" s="62">
        <f t="shared" si="1"/>
        <v>18.074999999999999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39.042000000000002</v>
      </c>
      <c r="X16" s="62">
        <f t="shared" si="1"/>
        <v>45.025999999999996</v>
      </c>
      <c r="Y16" s="62">
        <f t="shared" si="1"/>
        <v>45.497</v>
      </c>
      <c r="Z16" s="63" t="str">
        <f t="shared" si="1"/>
        <v/>
      </c>
      <c r="AA16" s="64">
        <f>SUM(AA10:AA15)</f>
        <v>255.87599999999998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6.1289999999999996</v>
      </c>
      <c r="O20" s="77">
        <v>5.3330000000000002</v>
      </c>
      <c r="P20" s="77">
        <v>4.1379999999999999</v>
      </c>
      <c r="Q20" s="77">
        <v>6.6029999999999998</v>
      </c>
      <c r="R20" s="77">
        <v>6.8520000000000003</v>
      </c>
      <c r="S20" s="77">
        <v>7.1980000000000004</v>
      </c>
      <c r="T20" s="77">
        <v>6.3239999999999998</v>
      </c>
      <c r="U20" s="77">
        <v>10.872999999999999</v>
      </c>
      <c r="V20" s="77">
        <v>0.7</v>
      </c>
      <c r="W20" s="77"/>
      <c r="X20" s="77"/>
      <c r="Y20" s="77"/>
      <c r="Z20" s="78"/>
      <c r="AA20" s="79">
        <f t="shared" si="2"/>
        <v>54.15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20.821000000000002</v>
      </c>
      <c r="O21" s="81">
        <v>29.927</v>
      </c>
      <c r="P21" s="81">
        <v>34.798000000000002</v>
      </c>
      <c r="Q21" s="81">
        <v>42.427</v>
      </c>
      <c r="R21" s="81">
        <v>32.736000000000004</v>
      </c>
      <c r="S21" s="81">
        <v>49.115000000000002</v>
      </c>
      <c r="T21" s="81">
        <v>46.268000000000001</v>
      </c>
      <c r="U21" s="81">
        <v>30.848000000000003</v>
      </c>
      <c r="V21" s="81">
        <v>23.931000000000001</v>
      </c>
      <c r="W21" s="81">
        <v>23.21</v>
      </c>
      <c r="X21" s="81">
        <v>16.561</v>
      </c>
      <c r="Y21" s="81">
        <v>14.218999999999999</v>
      </c>
      <c r="Z21" s="78"/>
      <c r="AA21" s="79">
        <f t="shared" si="2"/>
        <v>364.86099999999993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26.950000000000003</v>
      </c>
      <c r="O25" s="88">
        <f t="shared" si="3"/>
        <v>35.26</v>
      </c>
      <c r="P25" s="88">
        <f t="shared" si="3"/>
        <v>38.936</v>
      </c>
      <c r="Q25" s="88">
        <f t="shared" si="3"/>
        <v>49.03</v>
      </c>
      <c r="R25" s="88">
        <f t="shared" si="3"/>
        <v>39.588000000000008</v>
      </c>
      <c r="S25" s="88">
        <f t="shared" si="3"/>
        <v>56.313000000000002</v>
      </c>
      <c r="T25" s="88">
        <f t="shared" si="3"/>
        <v>52.591999999999999</v>
      </c>
      <c r="U25" s="88">
        <f t="shared" si="3"/>
        <v>41.721000000000004</v>
      </c>
      <c r="V25" s="88">
        <f t="shared" si="3"/>
        <v>24.631</v>
      </c>
      <c r="W25" s="88">
        <f t="shared" si="3"/>
        <v>23.21</v>
      </c>
      <c r="X25" s="88">
        <f t="shared" si="3"/>
        <v>16.561</v>
      </c>
      <c r="Y25" s="88">
        <f t="shared" si="3"/>
        <v>14.218999999999999</v>
      </c>
      <c r="Z25" s="89" t="str">
        <f t="shared" si="3"/>
        <v/>
      </c>
      <c r="AA25" s="90">
        <f>SUM(AA19:AA24)</f>
        <v>419.01099999999991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44.665999999999997</v>
      </c>
      <c r="O29" s="77">
        <v>53.52</v>
      </c>
      <c r="P29" s="77">
        <v>47.265999999999998</v>
      </c>
      <c r="Q29" s="77">
        <v>55.905000000000001</v>
      </c>
      <c r="R29" s="77">
        <v>96.643000000000001</v>
      </c>
      <c r="S29" s="77">
        <v>74.388000000000005</v>
      </c>
      <c r="T29" s="77">
        <v>52.591999999999999</v>
      </c>
      <c r="U29" s="77">
        <v>41.720999999999997</v>
      </c>
      <c r="V29" s="77">
        <v>24.631</v>
      </c>
      <c r="W29" s="77">
        <v>62.252000000000002</v>
      </c>
      <c r="X29" s="77">
        <v>61.587000000000003</v>
      </c>
      <c r="Y29" s="77">
        <v>59.716000000000001</v>
      </c>
      <c r="Z29" s="78"/>
      <c r="AA29" s="79">
        <f>SUM(B29:Z29)</f>
        <v>674.88699999999994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44.665999999999997</v>
      </c>
      <c r="O31" s="62">
        <f t="shared" si="4"/>
        <v>53.52</v>
      </c>
      <c r="P31" s="62">
        <f t="shared" si="4"/>
        <v>47.265999999999998</v>
      </c>
      <c r="Q31" s="62">
        <f t="shared" si="4"/>
        <v>55.905000000000001</v>
      </c>
      <c r="R31" s="62">
        <f t="shared" si="4"/>
        <v>96.643000000000001</v>
      </c>
      <c r="S31" s="62">
        <f t="shared" si="4"/>
        <v>74.388000000000005</v>
      </c>
      <c r="T31" s="62">
        <f t="shared" si="4"/>
        <v>52.591999999999999</v>
      </c>
      <c r="U31" s="62">
        <f t="shared" si="4"/>
        <v>41.720999999999997</v>
      </c>
      <c r="V31" s="62">
        <f t="shared" si="4"/>
        <v>24.631</v>
      </c>
      <c r="W31" s="62">
        <f t="shared" si="4"/>
        <v>62.252000000000002</v>
      </c>
      <c r="X31" s="62">
        <f t="shared" si="4"/>
        <v>61.587000000000003</v>
      </c>
      <c r="Y31" s="62">
        <f t="shared" si="4"/>
        <v>59.716000000000001</v>
      </c>
      <c r="Z31" s="63" t="str">
        <f t="shared" si="4"/>
        <v/>
      </c>
      <c r="AA31" s="64">
        <f>SUM(AA28:AA30)</f>
        <v>674.88699999999994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13.5</v>
      </c>
      <c r="U38" s="99">
        <v>20.399999999999999</v>
      </c>
      <c r="V38" s="99">
        <v>42.8</v>
      </c>
      <c r="W38" s="99"/>
      <c r="X38" s="99"/>
      <c r="Y38" s="99"/>
      <c r="Z38" s="100"/>
      <c r="AA38" s="79">
        <f t="shared" si="5"/>
        <v>76.699999999999989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13.5</v>
      </c>
      <c r="U39" s="88">
        <f t="shared" si="6"/>
        <v>20.399999999999999</v>
      </c>
      <c r="V39" s="88">
        <f t="shared" si="6"/>
        <v>42.8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76.699999999999989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13.5</v>
      </c>
      <c r="U46" s="99">
        <v>20.399999999999999</v>
      </c>
      <c r="V46" s="99">
        <v>42.8</v>
      </c>
      <c r="W46" s="99"/>
      <c r="X46" s="99"/>
      <c r="Y46" s="99"/>
      <c r="Z46" s="100"/>
      <c r="AA46" s="79">
        <f t="shared" si="7"/>
        <v>76.699999999999989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13.5</v>
      </c>
      <c r="U48" s="88">
        <f t="shared" si="8"/>
        <v>20.399999999999999</v>
      </c>
      <c r="V48" s="88">
        <f t="shared" si="8"/>
        <v>42.8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76.699999999999989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44.666000000000004</v>
      </c>
      <c r="O51" s="88">
        <f t="shared" si="10"/>
        <v>53.519999999999996</v>
      </c>
      <c r="P51" s="88">
        <f t="shared" si="10"/>
        <v>47.265999999999998</v>
      </c>
      <c r="Q51" s="88">
        <f t="shared" si="10"/>
        <v>55.905000000000001</v>
      </c>
      <c r="R51" s="88">
        <f t="shared" si="10"/>
        <v>96.643000000000001</v>
      </c>
      <c r="S51" s="88">
        <f t="shared" si="10"/>
        <v>74.388000000000005</v>
      </c>
      <c r="T51" s="88">
        <f t="shared" si="10"/>
        <v>66.091999999999999</v>
      </c>
      <c r="U51" s="88">
        <f t="shared" si="10"/>
        <v>62.121000000000002</v>
      </c>
      <c r="V51" s="88">
        <f t="shared" si="10"/>
        <v>67.430999999999997</v>
      </c>
      <c r="W51" s="88">
        <f t="shared" si="10"/>
        <v>62.252000000000002</v>
      </c>
      <c r="X51" s="88">
        <f t="shared" si="10"/>
        <v>61.586999999999996</v>
      </c>
      <c r="Y51" s="88">
        <f t="shared" si="10"/>
        <v>59.716000000000001</v>
      </c>
      <c r="Z51" s="89" t="str">
        <f t="shared" si="10"/>
        <v/>
      </c>
      <c r="AA51" s="104">
        <f>SUM(B51:Z51)</f>
        <v>751.58699999999999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44.665999999999997</v>
      </c>
      <c r="O4" s="18">
        <v>53.52000000000001</v>
      </c>
      <c r="P4" s="18">
        <v>47.266000000000005</v>
      </c>
      <c r="Q4" s="18">
        <v>55.905000000000001</v>
      </c>
      <c r="R4" s="18">
        <v>96.643000000000001</v>
      </c>
      <c r="S4" s="18">
        <v>74.373999999999995</v>
      </c>
      <c r="T4" s="18">
        <v>66.045000000000002</v>
      </c>
      <c r="U4" s="18">
        <v>62.17</v>
      </c>
      <c r="V4" s="18">
        <v>67.429000000000002</v>
      </c>
      <c r="W4" s="18">
        <v>62.25200000000001</v>
      </c>
      <c r="X4" s="18">
        <v>61.586999999999996</v>
      </c>
      <c r="Y4" s="18">
        <v>59.716000000000001</v>
      </c>
      <c r="Z4" s="19"/>
      <c r="AA4" s="20">
        <f>SUM(B4:Z4)</f>
        <v>751.57299999999998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57.5</v>
      </c>
      <c r="O7" s="28">
        <v>57.88</v>
      </c>
      <c r="P7" s="28">
        <v>61.5</v>
      </c>
      <c r="Q7" s="28">
        <v>59.76</v>
      </c>
      <c r="R7" s="28">
        <v>80.52</v>
      </c>
      <c r="S7" s="28">
        <v>103.5</v>
      </c>
      <c r="T7" s="28">
        <v>122.43</v>
      </c>
      <c r="U7" s="28">
        <v>110</v>
      </c>
      <c r="V7" s="28">
        <v>93.96</v>
      </c>
      <c r="W7" s="28">
        <v>77.28</v>
      </c>
      <c r="X7" s="28">
        <v>71.81</v>
      </c>
      <c r="Y7" s="28">
        <v>71.53</v>
      </c>
      <c r="Z7" s="29"/>
      <c r="AA7" s="30">
        <f>IF(SUM(B7:Z7)&lt;&gt;0,AVERAGEIF(B7:Z7,"&lt;&gt;"""),"")</f>
        <v>80.639166666666654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38.854999999999997</v>
      </c>
      <c r="O14" s="57">
        <v>32.444000000000003</v>
      </c>
      <c r="P14" s="57">
        <v>34.923000000000002</v>
      </c>
      <c r="Q14" s="57">
        <v>49.31</v>
      </c>
      <c r="R14" s="57">
        <v>56.751000000000005</v>
      </c>
      <c r="S14" s="57">
        <v>44.44</v>
      </c>
      <c r="T14" s="57">
        <v>64.481999999999999</v>
      </c>
      <c r="U14" s="57">
        <v>58.806999999999995</v>
      </c>
      <c r="V14" s="57">
        <v>55.698999999999998</v>
      </c>
      <c r="W14" s="57">
        <v>40.466000000000001</v>
      </c>
      <c r="X14" s="57">
        <v>39.228000000000002</v>
      </c>
      <c r="Y14" s="57">
        <v>37.588000000000001</v>
      </c>
      <c r="Z14" s="58"/>
      <c r="AA14" s="59">
        <f t="shared" si="0"/>
        <v>552.99300000000005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38.854999999999997</v>
      </c>
      <c r="O16" s="62">
        <f t="shared" si="1"/>
        <v>32.444000000000003</v>
      </c>
      <c r="P16" s="62">
        <f t="shared" si="1"/>
        <v>34.923000000000002</v>
      </c>
      <c r="Q16" s="62">
        <f t="shared" si="1"/>
        <v>49.31</v>
      </c>
      <c r="R16" s="62">
        <f t="shared" si="1"/>
        <v>56.751000000000005</v>
      </c>
      <c r="S16" s="62">
        <f t="shared" si="1"/>
        <v>44.44</v>
      </c>
      <c r="T16" s="62">
        <f t="shared" si="1"/>
        <v>64.481999999999999</v>
      </c>
      <c r="U16" s="62">
        <f t="shared" si="1"/>
        <v>58.806999999999995</v>
      </c>
      <c r="V16" s="62">
        <f t="shared" si="1"/>
        <v>55.698999999999998</v>
      </c>
      <c r="W16" s="62">
        <f t="shared" si="1"/>
        <v>40.466000000000001</v>
      </c>
      <c r="X16" s="62">
        <f t="shared" si="1"/>
        <v>39.228000000000002</v>
      </c>
      <c r="Y16" s="62">
        <f t="shared" si="1"/>
        <v>37.588000000000001</v>
      </c>
      <c r="Z16" s="63" t="str">
        <f t="shared" si="1"/>
        <v/>
      </c>
      <c r="AA16" s="64">
        <f>SUM(AA10:AA15)</f>
        <v>552.99300000000005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15</v>
      </c>
      <c r="P20" s="77"/>
      <c r="Q20" s="77"/>
      <c r="R20" s="77">
        <v>10</v>
      </c>
      <c r="S20" s="77">
        <v>10</v>
      </c>
      <c r="T20" s="77"/>
      <c r="U20" s="77">
        <v>3</v>
      </c>
      <c r="V20" s="77">
        <v>6.48</v>
      </c>
      <c r="W20" s="77">
        <v>17.936</v>
      </c>
      <c r="X20" s="77">
        <v>18.155999999999999</v>
      </c>
      <c r="Y20" s="77">
        <v>18.248000000000001</v>
      </c>
      <c r="Z20" s="78"/>
      <c r="AA20" s="79">
        <f t="shared" si="2"/>
        <v>98.820000000000007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5.8109999999999999</v>
      </c>
      <c r="O21" s="81">
        <v>6.0759999999999996</v>
      </c>
      <c r="P21" s="81">
        <v>12.343</v>
      </c>
      <c r="Q21" s="81">
        <v>6.5949999999999998</v>
      </c>
      <c r="R21" s="81">
        <v>29.892000000000003</v>
      </c>
      <c r="S21" s="81">
        <v>5.734</v>
      </c>
      <c r="T21" s="81">
        <v>1.5629999999999999</v>
      </c>
      <c r="U21" s="81">
        <v>0.36299999999999999</v>
      </c>
      <c r="V21" s="81">
        <v>5.25</v>
      </c>
      <c r="W21" s="81">
        <v>3.85</v>
      </c>
      <c r="X21" s="81">
        <v>4.2030000000000003</v>
      </c>
      <c r="Y21" s="81">
        <v>3.88</v>
      </c>
      <c r="Z21" s="78"/>
      <c r="AA21" s="79">
        <f t="shared" si="2"/>
        <v>85.559999999999988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5.8109999999999999</v>
      </c>
      <c r="O25" s="88">
        <f t="shared" si="3"/>
        <v>21.076000000000001</v>
      </c>
      <c r="P25" s="88">
        <f t="shared" si="3"/>
        <v>12.343</v>
      </c>
      <c r="Q25" s="88">
        <f t="shared" si="3"/>
        <v>6.5949999999999998</v>
      </c>
      <c r="R25" s="88">
        <f t="shared" si="3"/>
        <v>39.892000000000003</v>
      </c>
      <c r="S25" s="88">
        <f t="shared" si="3"/>
        <v>15.734</v>
      </c>
      <c r="T25" s="88">
        <f t="shared" si="3"/>
        <v>1.5629999999999999</v>
      </c>
      <c r="U25" s="88">
        <f t="shared" si="3"/>
        <v>3.363</v>
      </c>
      <c r="V25" s="88">
        <f t="shared" si="3"/>
        <v>11.73</v>
      </c>
      <c r="W25" s="88">
        <f t="shared" si="3"/>
        <v>21.786000000000001</v>
      </c>
      <c r="X25" s="88">
        <f t="shared" si="3"/>
        <v>22.358999999999998</v>
      </c>
      <c r="Y25" s="88">
        <f t="shared" si="3"/>
        <v>22.128</v>
      </c>
      <c r="Z25" s="89">
        <f t="shared" si="3"/>
        <v>0</v>
      </c>
      <c r="AA25" s="90">
        <f t="shared" si="3"/>
        <v>184.38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44.665999999999997</v>
      </c>
      <c r="O29" s="77">
        <v>53.52</v>
      </c>
      <c r="P29" s="77">
        <v>47.265999999999998</v>
      </c>
      <c r="Q29" s="77">
        <v>55.905000000000001</v>
      </c>
      <c r="R29" s="77">
        <v>96.643000000000001</v>
      </c>
      <c r="S29" s="77">
        <v>60.173999999999999</v>
      </c>
      <c r="T29" s="77">
        <v>66.045000000000002</v>
      </c>
      <c r="U29" s="77">
        <v>62.17</v>
      </c>
      <c r="V29" s="77">
        <v>67.429000000000002</v>
      </c>
      <c r="W29" s="77">
        <v>62.252000000000002</v>
      </c>
      <c r="X29" s="77">
        <v>61.587000000000003</v>
      </c>
      <c r="Y29" s="77">
        <v>59.716000000000001</v>
      </c>
      <c r="Z29" s="78"/>
      <c r="AA29" s="79">
        <f>SUM(B29:Z29)</f>
        <v>737.37299999999993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44.665999999999997</v>
      </c>
      <c r="O31" s="62">
        <f t="shared" si="4"/>
        <v>53.52</v>
      </c>
      <c r="P31" s="62">
        <f t="shared" si="4"/>
        <v>47.265999999999998</v>
      </c>
      <c r="Q31" s="62">
        <f t="shared" si="4"/>
        <v>55.905000000000001</v>
      </c>
      <c r="R31" s="62">
        <f t="shared" si="4"/>
        <v>96.643000000000001</v>
      </c>
      <c r="S31" s="62">
        <f t="shared" si="4"/>
        <v>60.173999999999999</v>
      </c>
      <c r="T31" s="62">
        <f t="shared" si="4"/>
        <v>66.045000000000002</v>
      </c>
      <c r="U31" s="62">
        <f t="shared" si="4"/>
        <v>62.17</v>
      </c>
      <c r="V31" s="62">
        <f t="shared" si="4"/>
        <v>67.429000000000002</v>
      </c>
      <c r="W31" s="62">
        <f t="shared" si="4"/>
        <v>62.252000000000002</v>
      </c>
      <c r="X31" s="62">
        <f t="shared" si="4"/>
        <v>61.587000000000003</v>
      </c>
      <c r="Y31" s="62">
        <f t="shared" si="4"/>
        <v>59.716000000000001</v>
      </c>
      <c r="Z31" s="63">
        <f t="shared" si="4"/>
        <v>0</v>
      </c>
      <c r="AA31" s="64">
        <f t="shared" si="4"/>
        <v>737.37299999999993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14.2</v>
      </c>
      <c r="T38" s="99"/>
      <c r="U38" s="99"/>
      <c r="V38" s="99"/>
      <c r="W38" s="99"/>
      <c r="X38" s="99"/>
      <c r="Y38" s="99"/>
      <c r="Z38" s="100"/>
      <c r="AA38" s="79">
        <f t="shared" si="5"/>
        <v>14.2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14.2</v>
      </c>
      <c r="T46" s="99"/>
      <c r="U46" s="99"/>
      <c r="V46" s="99"/>
      <c r="W46" s="99"/>
      <c r="X46" s="99"/>
      <c r="Y46" s="99"/>
      <c r="Z46" s="100"/>
      <c r="AA46" s="79">
        <f t="shared" si="7"/>
        <v>14.2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44.665999999999997</v>
      </c>
      <c r="O51" s="88">
        <f t="shared" si="10"/>
        <v>53.52</v>
      </c>
      <c r="P51" s="88">
        <f t="shared" si="10"/>
        <v>47.266000000000005</v>
      </c>
      <c r="Q51" s="88">
        <f t="shared" si="10"/>
        <v>55.905000000000001</v>
      </c>
      <c r="R51" s="88">
        <f t="shared" si="10"/>
        <v>96.643000000000001</v>
      </c>
      <c r="S51" s="88">
        <f t="shared" si="10"/>
        <v>74.373999999999995</v>
      </c>
      <c r="T51" s="88">
        <f t="shared" si="10"/>
        <v>66.045000000000002</v>
      </c>
      <c r="U51" s="88">
        <f t="shared" si="10"/>
        <v>62.169999999999995</v>
      </c>
      <c r="V51" s="88">
        <f t="shared" si="10"/>
        <v>67.429000000000002</v>
      </c>
      <c r="W51" s="88">
        <f t="shared" si="10"/>
        <v>62.252000000000002</v>
      </c>
      <c r="X51" s="88">
        <f t="shared" si="10"/>
        <v>61.587000000000003</v>
      </c>
      <c r="Y51" s="88">
        <f t="shared" si="10"/>
        <v>59.716000000000001</v>
      </c>
      <c r="Z51" s="89">
        <f t="shared" si="10"/>
        <v>0</v>
      </c>
      <c r="AA51" s="104">
        <f>SUM(B51:Z51)</f>
        <v>751.57299999999998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14.2</v>
      </c>
      <c r="T4" s="18">
        <v>-13.5</v>
      </c>
      <c r="U4" s="18">
        <v>-20.399999999999999</v>
      </c>
      <c r="V4" s="18">
        <v>-42.8</v>
      </c>
      <c r="W4" s="18"/>
      <c r="X4" s="18"/>
      <c r="Y4" s="18"/>
      <c r="Z4" s="19"/>
      <c r="AA4" s="111">
        <f>SUM(B4:Z4)</f>
        <v>-62.5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57.5</v>
      </c>
      <c r="O7" s="117">
        <v>57.88</v>
      </c>
      <c r="P7" s="117">
        <v>61.5</v>
      </c>
      <c r="Q7" s="117">
        <v>59.76</v>
      </c>
      <c r="R7" s="117">
        <v>80.52</v>
      </c>
      <c r="S7" s="117">
        <v>103.5</v>
      </c>
      <c r="T7" s="117">
        <v>122.43</v>
      </c>
      <c r="U7" s="117">
        <v>110</v>
      </c>
      <c r="V7" s="117">
        <v>93.96</v>
      </c>
      <c r="W7" s="117">
        <v>77.28</v>
      </c>
      <c r="X7" s="117">
        <v>71.81</v>
      </c>
      <c r="Y7" s="117">
        <v>71.53</v>
      </c>
      <c r="Z7" s="118"/>
      <c r="AA7" s="119">
        <f>IF(SUM(B7:Z7)&lt;&gt;0,AVERAGEIF(B7:Z7,"&lt;&gt;"""),"")</f>
        <v>80.639166666666654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13.5</v>
      </c>
      <c r="U15" s="133">
        <v>20.399999999999999</v>
      </c>
      <c r="V15" s="133">
        <v>42.8</v>
      </c>
      <c r="W15" s="133"/>
      <c r="X15" s="133"/>
      <c r="Y15" s="133"/>
      <c r="Z15" s="131"/>
      <c r="AA15" s="132">
        <f t="shared" si="0"/>
        <v>76.699999999999989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13.5</v>
      </c>
      <c r="U16" s="135">
        <f t="shared" si="1"/>
        <v>20.399999999999999</v>
      </c>
      <c r="V16" s="135">
        <f t="shared" si="1"/>
        <v>42.8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76.699999999999989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14.2</v>
      </c>
      <c r="T23" s="133"/>
      <c r="U23" s="133"/>
      <c r="V23" s="133"/>
      <c r="W23" s="133"/>
      <c r="X23" s="133"/>
      <c r="Y23" s="133"/>
      <c r="Z23" s="131"/>
      <c r="AA23" s="132">
        <f t="shared" si="2"/>
        <v>14.2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14.2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2024-03-08T09:19:23Z</dcterms:created>
  <dcterms:modified xsi:type="dcterms:W3CDTF">2024-03-08T09:19:24Z</dcterms:modified>
</cp:coreProperties>
</file>