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<sst xmlns="http://schemas.openxmlformats.org/spreadsheetml/2006/main" count="117" uniqueCount="53">
  <si>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07/03/2024 11:21:11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</si>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</sst>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F84-4651-84E7-CDFBAF30665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F84-4651-84E7-CDFBAF30665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9.4789999999999992</c:v>
                </c:pt>
                <c:pt idx="18">
                  <c:v>1.45</c:v>
                </c:pt>
                <c:pt idx="20">
                  <c:v>1.4690000000000001</c:v>
                </c:pt>
                <c:pt idx="22">
                  <c:v>24.535</c:v>
                </c:pt>
                <c:pt idx="23">
                  <c:v>5.7240000000000002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84-4651-84E7-CDFBAF30665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84-4651-84E7-CDFBAF30665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6.1129999999999995</c:v>
                </c:pt>
                <c:pt idx="13">
                  <c:v>13.73</c:v>
                </c:pt>
                <c:pt idx="14">
                  <c:v>30.7</c:v>
                </c:pt>
                <c:pt idx="15">
                  <c:v>26.66</c:v>
                </c:pt>
                <c:pt idx="16">
                  <c:v>39.591000000000001</c:v>
                </c:pt>
                <c:pt idx="17">
                  <c:v>91.897000000000006</c:v>
                </c:pt>
                <c:pt idx="18">
                  <c:v>58.283000000000001</c:v>
                </c:pt>
                <c:pt idx="19">
                  <c:v>6.1580000000000004</c:v>
                </c:pt>
                <c:pt idx="20">
                  <c:v>12.557</c:v>
                </c:pt>
                <c:pt idx="21">
                  <c:v>20.547000000000001</c:v>
                </c:pt>
                <c:pt idx="22">
                  <c:v>10.602</c:v>
                </c:pt>
                <c:pt idx="23">
                  <c:v>9.609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84-4651-84E7-CDFBAF30665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84-4651-84E7-CDFBAF30665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F84-4651-84E7-CDFBAF306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35.662999999999997</c:v>
                </c:pt>
                <c:pt idx="13">
                  <c:v>46.875999999999998</c:v>
                </c:pt>
                <c:pt idx="14">
                  <c:v>59.727000000000011</c:v>
                </c:pt>
                <c:pt idx="15">
                  <c:v>52.405000000000001</c:v>
                </c:pt>
                <c:pt idx="16">
                  <c:v>62.701000000000008</c:v>
                </c:pt>
                <c:pt idx="17">
                  <c:v>138.11500000000001</c:v>
                </c:pt>
                <c:pt idx="18">
                  <c:v>106.60300000000001</c:v>
                </c:pt>
                <c:pt idx="19">
                  <c:v>30.763000000000002</c:v>
                </c:pt>
                <c:pt idx="20">
                  <c:v>37.673999999999999</c:v>
                </c:pt>
                <c:pt idx="21">
                  <c:v>39.823999999999998</c:v>
                </c:pt>
                <c:pt idx="22">
                  <c:v>56.559000000000005</c:v>
                </c:pt>
                <c:pt idx="23">
                  <c:v>52.436999999999998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F84-4651-84E7-CDFBAF306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72.27</c:v>
                </c:pt>
                <c:pt idx="13">
                  <c:v>75.22</c:v>
                </c:pt>
                <c:pt idx="14">
                  <c:v>74.709999999999994</c:v>
                </c:pt>
                <c:pt idx="15">
                  <c:v>78.81</c:v>
                </c:pt>
                <c:pt idx="16">
                  <c:v>80.84</c:v>
                </c:pt>
                <c:pt idx="17">
                  <c:v>96.82</c:v>
                </c:pt>
                <c:pt idx="18">
                  <c:v>119.5</c:v>
                </c:pt>
                <c:pt idx="19">
                  <c:v>92.2</c:v>
                </c:pt>
                <c:pt idx="20">
                  <c:v>88.18</c:v>
                </c:pt>
                <c:pt idx="21">
                  <c:v>83.18</c:v>
                </c:pt>
                <c:pt idx="22">
                  <c:v>75.099999999999994</c:v>
                </c:pt>
                <c:pt idx="23">
                  <c:v>69.319999999999993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F84-4651-84E7-CDFBAF306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35.662999999999997</v>
      </c>
      <c r="O4" s="18">
        <v>46.876000000000005</v>
      </c>
      <c r="P4" s="18">
        <v>59.726999999999997</v>
      </c>
      <c r="Q4" s="18">
        <v>52.405000000000001</v>
      </c>
      <c r="R4" s="18">
        <v>62.700999999999993</v>
      </c>
      <c r="S4" s="18">
        <v>138.10099999999997</v>
      </c>
      <c r="T4" s="18">
        <v>106.60299999999999</v>
      </c>
      <c r="U4" s="18">
        <v>30.763000000000002</v>
      </c>
      <c r="V4" s="18">
        <v>37.674000000000007</v>
      </c>
      <c r="W4" s="18">
        <v>39.824000000000005</v>
      </c>
      <c r="X4" s="18">
        <v>56.559000000000005</v>
      </c>
      <c r="Y4" s="18">
        <v>52.436999999999998</v>
      </c>
      <c r="Z4" s="19"/>
      <c r="AA4" s="20">
        <f>SUM(B4:Z4)</f>
        <v>719.33299999999986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72.27</v>
      </c>
      <c r="O7" s="28">
        <v>75.22</v>
      </c>
      <c r="P7" s="28">
        <v>74.709999999999994</v>
      </c>
      <c r="Q7" s="28">
        <v>78.81</v>
      </c>
      <c r="R7" s="28">
        <v>80.84</v>
      </c>
      <c r="S7" s="28">
        <v>96.82</v>
      </c>
      <c r="T7" s="28">
        <v>119.5</v>
      </c>
      <c r="U7" s="28">
        <v>92.2</v>
      </c>
      <c r="V7" s="28">
        <v>88.18</v>
      </c>
      <c r="W7" s="28">
        <v>83.18</v>
      </c>
      <c r="X7" s="28">
        <v>75.099999999999994</v>
      </c>
      <c r="Y7" s="28">
        <v>69.319999999999993</v>
      </c>
      <c r="Z7" s="29"/>
      <c r="AA7" s="30">
        <f>IF(SUM(B7:Z7)&lt;&gt;0,AVERAGEIF(B7:Z7,"&lt;&gt;"""),"")</f>
        <v>83.84583333333336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9.4789999999999992</v>
      </c>
      <c r="T12" s="52">
        <v>1.45</v>
      </c>
      <c r="U12" s="52"/>
      <c r="V12" s="52">
        <v>1.4690000000000001</v>
      </c>
      <c r="W12" s="52"/>
      <c r="X12" s="52">
        <v>24.535</v>
      </c>
      <c r="Y12" s="52">
        <v>5.7240000000000002</v>
      </c>
      <c r="Z12" s="53"/>
      <c r="AA12" s="54">
        <f t="shared" si="0"/>
        <v>42.656999999999996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6.1129999999999995</v>
      </c>
      <c r="O14" s="57">
        <v>13.73</v>
      </c>
      <c r="P14" s="57">
        <v>30.7</v>
      </c>
      <c r="Q14" s="57">
        <v>26.66</v>
      </c>
      <c r="R14" s="57">
        <v>39.591000000000001</v>
      </c>
      <c r="S14" s="57">
        <v>91.897000000000006</v>
      </c>
      <c r="T14" s="57">
        <v>58.283000000000001</v>
      </c>
      <c r="U14" s="57">
        <v>6.1580000000000004</v>
      </c>
      <c r="V14" s="57">
        <v>12.557</v>
      </c>
      <c r="W14" s="57">
        <v>20.547000000000001</v>
      </c>
      <c r="X14" s="57">
        <v>10.602</v>
      </c>
      <c r="Y14" s="57">
        <v>9.609</v>
      </c>
      <c r="Z14" s="58"/>
      <c r="AA14" s="59">
        <f t="shared" si="0"/>
        <v>326.44700000000006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6.1129999999999995</v>
      </c>
      <c r="O16" s="62">
        <f t="shared" si="1"/>
        <v>13.73</v>
      </c>
      <c r="P16" s="62">
        <f t="shared" si="1"/>
        <v>30.7</v>
      </c>
      <c r="Q16" s="62">
        <f t="shared" si="1"/>
        <v>26.66</v>
      </c>
      <c r="R16" s="62">
        <f t="shared" si="1"/>
        <v>39.591000000000001</v>
      </c>
      <c r="S16" s="62">
        <f t="shared" si="1"/>
        <v>101.376</v>
      </c>
      <c r="T16" s="62">
        <f t="shared" si="1"/>
        <v>59.733000000000004</v>
      </c>
      <c r="U16" s="62">
        <f t="shared" si="1"/>
        <v>6.1580000000000004</v>
      </c>
      <c r="V16" s="62">
        <f t="shared" si="1"/>
        <v>14.026</v>
      </c>
      <c r="W16" s="62">
        <f t="shared" si="1"/>
        <v>20.547000000000001</v>
      </c>
      <c r="X16" s="62">
        <f t="shared" si="1"/>
        <v>35.137</v>
      </c>
      <c r="Y16" s="62">
        <f t="shared" si="1"/>
        <v>15.333</v>
      </c>
      <c r="Z16" s="63" t="str">
        <f t="shared" si="1"/>
        <v/>
      </c>
      <c r="AA16" s="64">
        <f>SUM(AA10:AA15)</f>
        <v>369.10400000000004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4.1120000000000001</v>
      </c>
      <c r="O20" s="77">
        <v>3.8479999999999999</v>
      </c>
      <c r="P20" s="77">
        <v>3.1110000000000002</v>
      </c>
      <c r="Q20" s="77">
        <v>1.7529999999999999</v>
      </c>
      <c r="R20" s="77">
        <v>0.878</v>
      </c>
      <c r="S20" s="77">
        <v>1.8619999999999999</v>
      </c>
      <c r="T20" s="77">
        <v>5.7070000000000007</v>
      </c>
      <c r="U20" s="77">
        <v>0.28199999999999997</v>
      </c>
      <c r="V20" s="77"/>
      <c r="W20" s="77">
        <v>1.4650000000000001</v>
      </c>
      <c r="X20" s="77">
        <v>0.191</v>
      </c>
      <c r="Y20" s="77">
        <v>2.2330000000000001</v>
      </c>
      <c r="Z20" s="78"/>
      <c r="AA20" s="79">
        <f t="shared" si="2"/>
        <v>25.442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25.437999999999999</v>
      </c>
      <c r="O21" s="81">
        <v>29.297999999999998</v>
      </c>
      <c r="P21" s="81">
        <v>25.916</v>
      </c>
      <c r="Q21" s="81">
        <v>23.992000000000001</v>
      </c>
      <c r="R21" s="81">
        <v>22.231999999999999</v>
      </c>
      <c r="S21" s="81">
        <v>34.863</v>
      </c>
      <c r="T21" s="81">
        <v>41.163000000000004</v>
      </c>
      <c r="U21" s="81">
        <v>24.323</v>
      </c>
      <c r="V21" s="81">
        <v>23.648</v>
      </c>
      <c r="W21" s="81">
        <v>17.811999999999998</v>
      </c>
      <c r="X21" s="81">
        <v>21.231000000000002</v>
      </c>
      <c r="Y21" s="81">
        <v>34.871000000000002</v>
      </c>
      <c r="Z21" s="78"/>
      <c r="AA21" s="79">
        <f t="shared" si="2"/>
        <v>324.78699999999998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29.549999999999997</v>
      </c>
      <c r="O25" s="88">
        <f t="shared" si="3"/>
        <v>33.146000000000001</v>
      </c>
      <c r="P25" s="88">
        <f t="shared" si="3"/>
        <v>29.027000000000001</v>
      </c>
      <c r="Q25" s="88">
        <f t="shared" si="3"/>
        <v>25.745000000000001</v>
      </c>
      <c r="R25" s="88">
        <f t="shared" si="3"/>
        <v>23.11</v>
      </c>
      <c r="S25" s="88">
        <f t="shared" si="3"/>
        <v>36.725000000000001</v>
      </c>
      <c r="T25" s="88">
        <f t="shared" si="3"/>
        <v>46.870000000000005</v>
      </c>
      <c r="U25" s="88">
        <f t="shared" si="3"/>
        <v>24.605</v>
      </c>
      <c r="V25" s="88">
        <f t="shared" si="3"/>
        <v>23.648</v>
      </c>
      <c r="W25" s="88">
        <f t="shared" si="3"/>
        <v>19.276999999999997</v>
      </c>
      <c r="X25" s="88">
        <f t="shared" si="3"/>
        <v>21.422000000000001</v>
      </c>
      <c r="Y25" s="88">
        <f t="shared" si="3"/>
        <v>37.103999999999999</v>
      </c>
      <c r="Z25" s="89" t="str">
        <f t="shared" si="3"/>
        <v/>
      </c>
      <c r="AA25" s="90">
        <f>SUM(AA19:AA24)</f>
        <v>350.22899999999998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35.662999999999997</v>
      </c>
      <c r="O29" s="77">
        <v>46.875999999999998</v>
      </c>
      <c r="P29" s="77">
        <v>59.726999999999997</v>
      </c>
      <c r="Q29" s="77">
        <v>52.405000000000001</v>
      </c>
      <c r="R29" s="77">
        <v>62.701000000000001</v>
      </c>
      <c r="S29" s="77">
        <v>138.101</v>
      </c>
      <c r="T29" s="77">
        <v>106.60299999999999</v>
      </c>
      <c r="U29" s="77">
        <v>30.763000000000002</v>
      </c>
      <c r="V29" s="77">
        <v>37.673999999999999</v>
      </c>
      <c r="W29" s="77">
        <v>39.823999999999998</v>
      </c>
      <c r="X29" s="77">
        <v>56.558999999999997</v>
      </c>
      <c r="Y29" s="77">
        <v>52.436999999999998</v>
      </c>
      <c r="Z29" s="78"/>
      <c r="AA29" s="79">
        <f>SUM(B29:Z29)</f>
        <v>719.33299999999997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35.662999999999997</v>
      </c>
      <c r="O31" s="62">
        <f t="shared" si="4"/>
        <v>46.875999999999998</v>
      </c>
      <c r="P31" s="62">
        <f t="shared" si="4"/>
        <v>59.726999999999997</v>
      </c>
      <c r="Q31" s="62">
        <f t="shared" si="4"/>
        <v>52.405000000000001</v>
      </c>
      <c r="R31" s="62">
        <f t="shared" si="4"/>
        <v>62.701000000000001</v>
      </c>
      <c r="S31" s="62">
        <f t="shared" si="4"/>
        <v>138.101</v>
      </c>
      <c r="T31" s="62">
        <f t="shared" si="4"/>
        <v>106.60299999999999</v>
      </c>
      <c r="U31" s="62">
        <f t="shared" si="4"/>
        <v>30.763000000000002</v>
      </c>
      <c r="V31" s="62">
        <f t="shared" si="4"/>
        <v>37.673999999999999</v>
      </c>
      <c r="W31" s="62">
        <f t="shared" si="4"/>
        <v>39.823999999999998</v>
      </c>
      <c r="X31" s="62">
        <f t="shared" si="4"/>
        <v>56.558999999999997</v>
      </c>
      <c r="Y31" s="62">
        <f t="shared" si="4"/>
        <v>52.436999999999998</v>
      </c>
      <c r="Z31" s="63" t="str">
        <f t="shared" si="4"/>
        <v/>
      </c>
      <c r="AA31" s="64">
        <f>SUM(AA28:AA30)</f>
        <v>719.33299999999997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35.662999999999997</v>
      </c>
      <c r="O51" s="88">
        <f t="shared" si="10"/>
        <v>46.876000000000005</v>
      </c>
      <c r="P51" s="88">
        <f t="shared" si="10"/>
        <v>59.727000000000004</v>
      </c>
      <c r="Q51" s="88">
        <f t="shared" si="10"/>
        <v>52.405000000000001</v>
      </c>
      <c r="R51" s="88">
        <f t="shared" si="10"/>
        <v>62.701000000000001</v>
      </c>
      <c r="S51" s="88">
        <f t="shared" si="10"/>
        <v>138.101</v>
      </c>
      <c r="T51" s="88">
        <f t="shared" si="10"/>
        <v>106.60300000000001</v>
      </c>
      <c r="U51" s="88">
        <f t="shared" si="10"/>
        <v>30.763000000000002</v>
      </c>
      <c r="V51" s="88">
        <f t="shared" si="10"/>
        <v>37.673999999999999</v>
      </c>
      <c r="W51" s="88">
        <f t="shared" si="10"/>
        <v>39.823999999999998</v>
      </c>
      <c r="X51" s="88">
        <f t="shared" si="10"/>
        <v>56.558999999999997</v>
      </c>
      <c r="Y51" s="88">
        <f t="shared" si="10"/>
        <v>52.436999999999998</v>
      </c>
      <c r="Z51" s="89" t="str">
        <f t="shared" si="10"/>
        <v/>
      </c>
      <c r="AA51" s="104">
        <f>SUM(B51:Z51)</f>
        <v>719.33299999999997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35.662999999999997</v>
      </c>
      <c r="O4" s="18">
        <v>46.875999999999998</v>
      </c>
      <c r="P4" s="18">
        <v>59.727000000000011</v>
      </c>
      <c r="Q4" s="18">
        <v>52.405000000000001</v>
      </c>
      <c r="R4" s="18">
        <v>62.701000000000008</v>
      </c>
      <c r="S4" s="18">
        <v>138.11500000000001</v>
      </c>
      <c r="T4" s="18">
        <v>106.60300000000001</v>
      </c>
      <c r="U4" s="18">
        <v>30.763000000000002</v>
      </c>
      <c r="V4" s="18">
        <v>37.673999999999999</v>
      </c>
      <c r="W4" s="18">
        <v>39.823999999999998</v>
      </c>
      <c r="X4" s="18">
        <v>56.559000000000005</v>
      </c>
      <c r="Y4" s="18">
        <v>52.436999999999998</v>
      </c>
      <c r="Z4" s="19"/>
      <c r="AA4" s="20">
        <f>SUM(B4:Z4)</f>
        <v>719.34699999999998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72.27</v>
      </c>
      <c r="O7" s="28">
        <v>75.22</v>
      </c>
      <c r="P7" s="28">
        <v>74.709999999999994</v>
      </c>
      <c r="Q7" s="28">
        <v>78.81</v>
      </c>
      <c r="R7" s="28">
        <v>80.84</v>
      </c>
      <c r="S7" s="28">
        <v>96.82</v>
      </c>
      <c r="T7" s="28">
        <v>119.5</v>
      </c>
      <c r="U7" s="28">
        <v>92.2</v>
      </c>
      <c r="V7" s="28">
        <v>88.18</v>
      </c>
      <c r="W7" s="28">
        <v>83.18</v>
      </c>
      <c r="X7" s="28">
        <v>75.099999999999994</v>
      </c>
      <c r="Y7" s="28">
        <v>69.319999999999993</v>
      </c>
      <c r="Z7" s="29"/>
      <c r="AA7" s="30">
        <f>IF(SUM(B7:Z7)&lt;&gt;0,AVERAGEIF(B7:Z7,"&lt;&gt;"""),"")</f>
        <v>83.84583333333336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0.03</v>
      </c>
      <c r="Q12" s="52"/>
      <c r="R12" s="52">
        <v>26.341000000000001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26.371000000000002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31.753</v>
      </c>
      <c r="O14" s="57">
        <v>39.471999999999994</v>
      </c>
      <c r="P14" s="57">
        <v>40.468000000000011</v>
      </c>
      <c r="Q14" s="57">
        <v>17.274000000000001</v>
      </c>
      <c r="R14" s="57">
        <v>1.3450000000000002</v>
      </c>
      <c r="S14" s="57"/>
      <c r="T14" s="57">
        <v>1.3859999999999999</v>
      </c>
      <c r="U14" s="57">
        <v>3.141</v>
      </c>
      <c r="V14" s="57">
        <v>1.9119999999999999</v>
      </c>
      <c r="W14" s="57">
        <v>19.8</v>
      </c>
      <c r="X14" s="57">
        <v>21.687000000000001</v>
      </c>
      <c r="Y14" s="57">
        <v>19.187000000000001</v>
      </c>
      <c r="Z14" s="58"/>
      <c r="AA14" s="59">
        <f t="shared" si="0"/>
        <v>197.42500000000004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31.753</v>
      </c>
      <c r="O16" s="62">
        <f t="shared" si="1"/>
        <v>39.471999999999994</v>
      </c>
      <c r="P16" s="62">
        <f t="shared" si="1"/>
        <v>40.498000000000012</v>
      </c>
      <c r="Q16" s="62">
        <f t="shared" si="1"/>
        <v>17.274000000000001</v>
      </c>
      <c r="R16" s="62">
        <f t="shared" si="1"/>
        <v>27.686</v>
      </c>
      <c r="S16" s="62">
        <f t="shared" si="1"/>
        <v>0</v>
      </c>
      <c r="T16" s="62">
        <f t="shared" si="1"/>
        <v>1.3859999999999999</v>
      </c>
      <c r="U16" s="62">
        <f t="shared" si="1"/>
        <v>3.141</v>
      </c>
      <c r="V16" s="62">
        <f t="shared" si="1"/>
        <v>1.9119999999999999</v>
      </c>
      <c r="W16" s="62">
        <f t="shared" si="1"/>
        <v>19.8</v>
      </c>
      <c r="X16" s="62">
        <f t="shared" si="1"/>
        <v>21.687000000000001</v>
      </c>
      <c r="Y16" s="62">
        <f t="shared" si="1"/>
        <v>19.187000000000001</v>
      </c>
      <c r="Z16" s="63" t="str">
        <f t="shared" si="1"/>
        <v/>
      </c>
      <c r="AA16" s="64">
        <f>SUM(AA10:AA15)</f>
        <v>223.79600000000005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0.317</v>
      </c>
      <c r="O20" s="77">
        <v>0.313</v>
      </c>
      <c r="P20" s="77">
        <v>0.29399999999999998</v>
      </c>
      <c r="Q20" s="77">
        <v>0.27300000000000002</v>
      </c>
      <c r="R20" s="77">
        <v>20.27</v>
      </c>
      <c r="S20" s="77">
        <v>10.269</v>
      </c>
      <c r="T20" s="77">
        <v>30.262</v>
      </c>
      <c r="U20" s="77">
        <v>21.852</v>
      </c>
      <c r="V20" s="77">
        <v>30.548999999999999</v>
      </c>
      <c r="W20" s="77">
        <v>16.567</v>
      </c>
      <c r="X20" s="77">
        <v>31.978999999999999</v>
      </c>
      <c r="Y20" s="77">
        <v>32.255000000000003</v>
      </c>
      <c r="Z20" s="78"/>
      <c r="AA20" s="79">
        <f t="shared" si="2"/>
        <v>195.2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3.593</v>
      </c>
      <c r="O21" s="81">
        <v>7.0909999999999993</v>
      </c>
      <c r="P21" s="81">
        <v>18.934999999999999</v>
      </c>
      <c r="Q21" s="81">
        <v>34.857999999999997</v>
      </c>
      <c r="R21" s="81">
        <v>14.744999999999999</v>
      </c>
      <c r="S21" s="81">
        <v>2.0459999999999998</v>
      </c>
      <c r="T21" s="81">
        <v>1.655</v>
      </c>
      <c r="U21" s="81">
        <v>5.7700000000000005</v>
      </c>
      <c r="V21" s="81">
        <v>5.2130000000000001</v>
      </c>
      <c r="W21" s="81">
        <v>3.4569999999999999</v>
      </c>
      <c r="X21" s="81">
        <v>2.8930000000000002</v>
      </c>
      <c r="Y21" s="81">
        <v>0.995</v>
      </c>
      <c r="Z21" s="78"/>
      <c r="AA21" s="79">
        <f t="shared" si="2"/>
        <v>101.251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3.91</v>
      </c>
      <c r="O25" s="88">
        <f t="shared" si="3"/>
        <v>7.403999999999999</v>
      </c>
      <c r="P25" s="88">
        <f t="shared" si="3"/>
        <v>19.228999999999999</v>
      </c>
      <c r="Q25" s="88">
        <f t="shared" si="3"/>
        <v>35.131</v>
      </c>
      <c r="R25" s="88">
        <f t="shared" si="3"/>
        <v>35.015000000000001</v>
      </c>
      <c r="S25" s="88">
        <f t="shared" si="3"/>
        <v>12.315</v>
      </c>
      <c r="T25" s="88">
        <f t="shared" si="3"/>
        <v>31.917000000000002</v>
      </c>
      <c r="U25" s="88">
        <f t="shared" si="3"/>
        <v>27.622</v>
      </c>
      <c r="V25" s="88">
        <f t="shared" si="3"/>
        <v>35.762</v>
      </c>
      <c r="W25" s="88">
        <f t="shared" si="3"/>
        <v>20.024000000000001</v>
      </c>
      <c r="X25" s="88">
        <f t="shared" si="3"/>
        <v>34.872</v>
      </c>
      <c r="Y25" s="88">
        <f t="shared" si="3"/>
        <v>33.25</v>
      </c>
      <c r="Z25" s="89">
        <f t="shared" si="3"/>
        <v>0</v>
      </c>
      <c r="AA25" s="90">
        <f t="shared" si="3"/>
        <v>296.45100000000002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35.662999999999997</v>
      </c>
      <c r="O29" s="77">
        <v>46.875999999999998</v>
      </c>
      <c r="P29" s="77">
        <v>59.726999999999997</v>
      </c>
      <c r="Q29" s="77">
        <v>52.405000000000001</v>
      </c>
      <c r="R29" s="77">
        <v>62.701000000000001</v>
      </c>
      <c r="S29" s="77">
        <v>12.315</v>
      </c>
      <c r="T29" s="77">
        <v>33.302999999999997</v>
      </c>
      <c r="U29" s="77">
        <v>30.763000000000002</v>
      </c>
      <c r="V29" s="77">
        <v>37.673999999999999</v>
      </c>
      <c r="W29" s="77">
        <v>39.823999999999998</v>
      </c>
      <c r="X29" s="77">
        <v>56.558999999999997</v>
      </c>
      <c r="Y29" s="77">
        <v>52.436999999999998</v>
      </c>
      <c r="Z29" s="78"/>
      <c r="AA29" s="79">
        <f>SUM(B29:Z29)</f>
        <v>520.24699999999996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35.662999999999997</v>
      </c>
      <c r="O31" s="62">
        <f t="shared" si="4"/>
        <v>46.875999999999998</v>
      </c>
      <c r="P31" s="62">
        <f t="shared" si="4"/>
        <v>59.726999999999997</v>
      </c>
      <c r="Q31" s="62">
        <f t="shared" si="4"/>
        <v>52.405000000000001</v>
      </c>
      <c r="R31" s="62">
        <f t="shared" si="4"/>
        <v>62.701000000000001</v>
      </c>
      <c r="S31" s="62">
        <f t="shared" si="4"/>
        <v>12.315</v>
      </c>
      <c r="T31" s="62">
        <f t="shared" si="4"/>
        <v>33.302999999999997</v>
      </c>
      <c r="U31" s="62">
        <f t="shared" si="4"/>
        <v>30.763000000000002</v>
      </c>
      <c r="V31" s="62">
        <f t="shared" si="4"/>
        <v>37.673999999999999</v>
      </c>
      <c r="W31" s="62">
        <f t="shared" si="4"/>
        <v>39.823999999999998</v>
      </c>
      <c r="X31" s="62">
        <f t="shared" si="4"/>
        <v>56.558999999999997</v>
      </c>
      <c r="Y31" s="62">
        <f t="shared" si="4"/>
        <v>52.436999999999998</v>
      </c>
      <c r="Z31" s="63">
        <f t="shared" si="4"/>
        <v>0</v>
      </c>
      <c r="AA31" s="64">
        <f t="shared" si="4"/>
        <v>520.24699999999996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125.8</v>
      </c>
      <c r="T38" s="99">
        <v>73.3</v>
      </c>
      <c r="U38" s="99"/>
      <c r="V38" s="99"/>
      <c r="W38" s="99"/>
      <c r="X38" s="99"/>
      <c r="Y38" s="99"/>
      <c r="Z38" s="100"/>
      <c r="AA38" s="79">
        <f t="shared" si="5"/>
        <v>199.1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125.8</v>
      </c>
      <c r="T39" s="88">
        <f t="shared" si="6"/>
        <v>73.3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125.8</v>
      </c>
      <c r="T46" s="99">
        <v>73.3</v>
      </c>
      <c r="U46" s="99"/>
      <c r="V46" s="99"/>
      <c r="W46" s="99"/>
      <c r="X46" s="99"/>
      <c r="Y46" s="99"/>
      <c r="Z46" s="100"/>
      <c r="AA46" s="79">
        <f t="shared" si="7"/>
        <v>199.1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125.8</v>
      </c>
      <c r="T48" s="88">
        <f t="shared" si="8"/>
        <v>73.3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199.1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35.662999999999997</v>
      </c>
      <c r="O51" s="88">
        <f t="shared" si="10"/>
        <v>46.875999999999991</v>
      </c>
      <c r="P51" s="88">
        <f t="shared" si="10"/>
        <v>59.727000000000011</v>
      </c>
      <c r="Q51" s="88">
        <f t="shared" si="10"/>
        <v>52.405000000000001</v>
      </c>
      <c r="R51" s="88">
        <f t="shared" si="10"/>
        <v>62.701000000000001</v>
      </c>
      <c r="S51" s="88">
        <f t="shared" si="10"/>
        <v>138.11500000000001</v>
      </c>
      <c r="T51" s="88">
        <f t="shared" si="10"/>
        <v>106.60300000000001</v>
      </c>
      <c r="U51" s="88">
        <f t="shared" si="10"/>
        <v>30.762999999999998</v>
      </c>
      <c r="V51" s="88">
        <f t="shared" si="10"/>
        <v>37.673999999999999</v>
      </c>
      <c r="W51" s="88">
        <f t="shared" si="10"/>
        <v>39.823999999999998</v>
      </c>
      <c r="X51" s="88">
        <f t="shared" si="10"/>
        <v>56.558999999999997</v>
      </c>
      <c r="Y51" s="88">
        <f t="shared" si="10"/>
        <v>52.436999999999998</v>
      </c>
      <c r="Z51" s="89">
        <f t="shared" si="10"/>
        <v>0</v>
      </c>
      <c r="AA51" s="104">
        <f>SUM(B51:Z51)</f>
        <v>719.34699999999998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125.8</v>
      </c>
      <c r="T4" s="18">
        <v>73.3</v>
      </c>
      <c r="U4" s="18"/>
      <c r="V4" s="18"/>
      <c r="W4" s="18"/>
      <c r="X4" s="18"/>
      <c r="Y4" s="18"/>
      <c r="Z4" s="19"/>
      <c r="AA4" s="111">
        <f>SUM(B4:Z4)</f>
        <v>199.1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72.27</v>
      </c>
      <c r="O7" s="117">
        <v>75.22</v>
      </c>
      <c r="P7" s="117">
        <v>74.709999999999994</v>
      </c>
      <c r="Q7" s="117">
        <v>78.81</v>
      </c>
      <c r="R7" s="117">
        <v>80.84</v>
      </c>
      <c r="S7" s="117">
        <v>96.82</v>
      </c>
      <c r="T7" s="117">
        <v>119.5</v>
      </c>
      <c r="U7" s="117">
        <v>92.2</v>
      </c>
      <c r="V7" s="117">
        <v>88.18</v>
      </c>
      <c r="W7" s="117">
        <v>83.18</v>
      </c>
      <c r="X7" s="117">
        <v>75.099999999999994</v>
      </c>
      <c r="Y7" s="117">
        <v>69.319999999999993</v>
      </c>
      <c r="Z7" s="118"/>
      <c r="AA7" s="119">
        <f>IF(SUM(B7:Z7)&lt;&gt;0,AVERAGEIF(B7:Z7,"&lt;&gt;"""),"")</f>
        <v>83.84583333333336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125.8</v>
      </c>
      <c r="T23" s="133">
        <v>73.3</v>
      </c>
      <c r="U23" s="133"/>
      <c r="V23" s="133"/>
      <c r="W23" s="133"/>
      <c r="X23" s="133"/>
      <c r="Y23" s="133"/>
      <c r="Z23" s="131"/>
      <c r="AA23" s="132">
        <f t="shared" si="2"/>
        <v>199.1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125.8</v>
      </c>
      <c r="T24" s="135">
        <f t="shared" si="3"/>
        <v>73.3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2024-03-07T09:21:11Z</dcterms:created>
  <dcterms:modified xsi:type="dcterms:W3CDTF">2024-03-07T09:21:12Z</dcterms:modified>
</cp:coreProperties>
</file>