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<sst xmlns="http://schemas.openxmlformats.org/spreadsheetml/2006/main" count="117" uniqueCount="53">
  <si>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06/03/2024 11:20:59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</si>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</sst>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34-4107-8504-FE6747AB235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34-4107-8504-FE6747AB235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15.959</c:v>
                </c:pt>
                <c:pt idx="14">
                  <c:v>22.216999999999999</c:v>
                </c:pt>
                <c:pt idx="15">
                  <c:v>15.404</c:v>
                </c:pt>
                <c:pt idx="16">
                  <c:v>57.323999999999998</c:v>
                </c:pt>
                <c:pt idx="21">
                  <c:v>35.463999999999999</c:v>
                </c:pt>
                <c:pt idx="22">
                  <c:v>24.125</c:v>
                </c:pt>
                <c:pt idx="23">
                  <c:v>37.020000000000003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34-4107-8504-FE6747AB235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67.599999999999994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34-4107-8504-FE6747AB235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16.853000000000002</c:v>
                </c:pt>
                <c:pt idx="13">
                  <c:v>2.964</c:v>
                </c:pt>
                <c:pt idx="14">
                  <c:v>3.6140000000000003</c:v>
                </c:pt>
                <c:pt idx="15">
                  <c:v>11.727999999999998</c:v>
                </c:pt>
                <c:pt idx="16">
                  <c:v>2.6349999999999998</c:v>
                </c:pt>
                <c:pt idx="17">
                  <c:v>0.20100000000000001</c:v>
                </c:pt>
                <c:pt idx="18">
                  <c:v>4.0000000000000001E-3</c:v>
                </c:pt>
                <c:pt idx="19">
                  <c:v>2E-3</c:v>
                </c:pt>
                <c:pt idx="20">
                  <c:v>2.3160000000000003</c:v>
                </c:pt>
                <c:pt idx="21">
                  <c:v>2.8650000000000002</c:v>
                </c:pt>
                <c:pt idx="22">
                  <c:v>7.31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34-4107-8504-FE6747AB235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34-4107-8504-FE6747AB235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119.236</c:v>
                </c:pt>
                <c:pt idx="18">
                  <c:v>159.97500000000002</c:v>
                </c:pt>
                <c:pt idx="19">
                  <c:v>237.196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34-4107-8504-FE6747AB2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40.890000000000008</c:v>
                </c:pt>
                <c:pt idx="13">
                  <c:v>46.186000000000007</c:v>
                </c:pt>
                <c:pt idx="14">
                  <c:v>47.34</c:v>
                </c:pt>
                <c:pt idx="15">
                  <c:v>48.631999999999998</c:v>
                </c:pt>
                <c:pt idx="16">
                  <c:v>78.285999999999973</c:v>
                </c:pt>
                <c:pt idx="17">
                  <c:v>140.114</c:v>
                </c:pt>
                <c:pt idx="18">
                  <c:v>184.05400000000003</c:v>
                </c:pt>
                <c:pt idx="19">
                  <c:v>261.61399999999998</c:v>
                </c:pt>
                <c:pt idx="20">
                  <c:v>96.556999999999988</c:v>
                </c:pt>
                <c:pt idx="21">
                  <c:v>60.227000000000004</c:v>
                </c:pt>
                <c:pt idx="22">
                  <c:v>49.720999999999997</c:v>
                </c:pt>
                <c:pt idx="23">
                  <c:v>52.37700000000001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034-4107-8504-FE6747AB2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</c:v>
                </c:pt>
                <c:pt idx="13">
                  <c:v>65.42</c:v>
                </c:pt>
                <c:pt idx="14">
                  <c:v>68.64</c:v>
                </c:pt>
                <c:pt idx="15">
                  <c:v>73.400000000000006</c:v>
                </c:pt>
                <c:pt idx="16">
                  <c:v>80.12</c:v>
                </c:pt>
                <c:pt idx="17">
                  <c:v>94.16</c:v>
                </c:pt>
                <c:pt idx="18">
                  <c:v>114.57</c:v>
                </c:pt>
                <c:pt idx="19">
                  <c:v>116.5</c:v>
                </c:pt>
                <c:pt idx="20">
                  <c:v>102.11</c:v>
                </c:pt>
                <c:pt idx="21">
                  <c:v>82.99</c:v>
                </c:pt>
                <c:pt idx="22">
                  <c:v>78.2</c:v>
                </c:pt>
                <c:pt idx="23">
                  <c:v>71.36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034-4107-8504-FE6747AB2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40.89</v>
      </c>
      <c r="O4" s="18">
        <v>46.186</v>
      </c>
      <c r="P4" s="18">
        <v>47.34</v>
      </c>
      <c r="Q4" s="18">
        <v>48.634999999999998</v>
      </c>
      <c r="R4" s="18">
        <v>78.286000000000001</v>
      </c>
      <c r="S4" s="18">
        <v>140.119</v>
      </c>
      <c r="T4" s="18">
        <v>184.08699999999999</v>
      </c>
      <c r="U4" s="18">
        <v>261.56600000000003</v>
      </c>
      <c r="V4" s="18">
        <v>96.533000000000001</v>
      </c>
      <c r="W4" s="18">
        <v>60.226999999999997</v>
      </c>
      <c r="X4" s="18">
        <v>49.721000000000004</v>
      </c>
      <c r="Y4" s="18">
        <v>52.377000000000002</v>
      </c>
      <c r="Z4" s="19"/>
      <c r="AA4" s="20">
        <f>SUM(B4:Z4)</f>
        <v>1105.9670000000001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</v>
      </c>
      <c r="O7" s="28">
        <v>65.42</v>
      </c>
      <c r="P7" s="28">
        <v>68.64</v>
      </c>
      <c r="Q7" s="28">
        <v>73.400000000000006</v>
      </c>
      <c r="R7" s="28">
        <v>80.12</v>
      </c>
      <c r="S7" s="28">
        <v>94.16</v>
      </c>
      <c r="T7" s="28">
        <v>114.57</v>
      </c>
      <c r="U7" s="28">
        <v>116.5</v>
      </c>
      <c r="V7" s="28">
        <v>102.11</v>
      </c>
      <c r="W7" s="28">
        <v>82.99</v>
      </c>
      <c r="X7" s="28">
        <v>78.2</v>
      </c>
      <c r="Y7" s="28">
        <v>71.36</v>
      </c>
      <c r="Z7" s="29"/>
      <c r="AA7" s="30">
        <f>IF(SUM(B7:Z7)&lt;&gt;0,AVERAGEIF(B7:Z7,"&lt;&gt;"""),"")</f>
        <v>83.955833333333331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15.959</v>
      </c>
      <c r="P12" s="52">
        <v>22.216999999999999</v>
      </c>
      <c r="Q12" s="52">
        <v>15.404</v>
      </c>
      <c r="R12" s="52">
        <v>57.323999999999998</v>
      </c>
      <c r="S12" s="52"/>
      <c r="T12" s="52"/>
      <c r="U12" s="52"/>
      <c r="V12" s="52"/>
      <c r="W12" s="52">
        <v>35.463999999999999</v>
      </c>
      <c r="X12" s="52">
        <v>24.125</v>
      </c>
      <c r="Y12" s="52">
        <v>37.020000000000003</v>
      </c>
      <c r="Z12" s="53"/>
      <c r="AA12" s="54">
        <f t="shared" si="0"/>
        <v>207.51300000000001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119.236</v>
      </c>
      <c r="T13" s="52">
        <v>159.97500000000002</v>
      </c>
      <c r="U13" s="52">
        <v>237.196</v>
      </c>
      <c r="V13" s="52"/>
      <c r="W13" s="52"/>
      <c r="X13" s="52"/>
      <c r="Y13" s="52"/>
      <c r="Z13" s="53"/>
      <c r="AA13" s="54">
        <f t="shared" si="0"/>
        <v>516.40700000000004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16.853000000000002</v>
      </c>
      <c r="O14" s="57">
        <v>2.964</v>
      </c>
      <c r="P14" s="57">
        <v>3.6140000000000003</v>
      </c>
      <c r="Q14" s="57">
        <v>11.727999999999998</v>
      </c>
      <c r="R14" s="57">
        <v>2.6349999999999998</v>
      </c>
      <c r="S14" s="57">
        <v>0.20100000000000001</v>
      </c>
      <c r="T14" s="57">
        <v>4.0000000000000001E-3</v>
      </c>
      <c r="U14" s="57">
        <v>2E-3</v>
      </c>
      <c r="V14" s="57">
        <v>2.3160000000000003</v>
      </c>
      <c r="W14" s="57">
        <v>2.8650000000000002</v>
      </c>
      <c r="X14" s="57">
        <v>7.31</v>
      </c>
      <c r="Y14" s="57"/>
      <c r="Z14" s="58"/>
      <c r="AA14" s="59">
        <f t="shared" si="0"/>
        <v>50.492000000000004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16.853000000000002</v>
      </c>
      <c r="O16" s="62">
        <f t="shared" si="1"/>
        <v>18.922999999999998</v>
      </c>
      <c r="P16" s="62">
        <f t="shared" si="1"/>
        <v>25.831</v>
      </c>
      <c r="Q16" s="62">
        <f t="shared" si="1"/>
        <v>27.131999999999998</v>
      </c>
      <c r="R16" s="62">
        <f t="shared" si="1"/>
        <v>59.958999999999996</v>
      </c>
      <c r="S16" s="62">
        <f t="shared" si="1"/>
        <v>119.437</v>
      </c>
      <c r="T16" s="62">
        <f t="shared" si="1"/>
        <v>159.97900000000001</v>
      </c>
      <c r="U16" s="62">
        <f t="shared" si="1"/>
        <v>237.19800000000001</v>
      </c>
      <c r="V16" s="62">
        <f t="shared" si="1"/>
        <v>2.3160000000000003</v>
      </c>
      <c r="W16" s="62">
        <f t="shared" si="1"/>
        <v>38.329000000000001</v>
      </c>
      <c r="X16" s="62">
        <f t="shared" si="1"/>
        <v>31.434999999999999</v>
      </c>
      <c r="Y16" s="62">
        <f t="shared" si="1"/>
        <v>37.020000000000003</v>
      </c>
      <c r="Z16" s="63" t="str">
        <f t="shared" si="1"/>
        <v/>
      </c>
      <c r="AA16" s="64">
        <f>SUM(AA10:AA15)</f>
        <v>774.41200000000003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9.4700000000000006</v>
      </c>
      <c r="O20" s="77">
        <v>7.7330000000000005</v>
      </c>
      <c r="P20" s="77">
        <v>4.4349999999999996</v>
      </c>
      <c r="Q20" s="77">
        <v>4.9340000000000002</v>
      </c>
      <c r="R20" s="77">
        <v>2.6469999999999998</v>
      </c>
      <c r="S20" s="77">
        <v>2.2999999999999998</v>
      </c>
      <c r="T20" s="77">
        <v>2.3149999999999999</v>
      </c>
      <c r="U20" s="77">
        <v>2.17</v>
      </c>
      <c r="V20" s="77">
        <v>4.0259999999999998</v>
      </c>
      <c r="W20" s="77">
        <v>2.7879999999999998</v>
      </c>
      <c r="X20" s="77">
        <v>0.26300000000000001</v>
      </c>
      <c r="Y20" s="77"/>
      <c r="Z20" s="78"/>
      <c r="AA20" s="79">
        <f t="shared" si="2"/>
        <v>43.080999999999996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13.266999999999999</v>
      </c>
      <c r="O21" s="81">
        <v>19.53</v>
      </c>
      <c r="P21" s="81">
        <v>17.074000000000002</v>
      </c>
      <c r="Q21" s="81">
        <v>16.568999999999999</v>
      </c>
      <c r="R21" s="81">
        <v>15.68</v>
      </c>
      <c r="S21" s="81">
        <v>18.382000000000001</v>
      </c>
      <c r="T21" s="81">
        <v>21.792999999999999</v>
      </c>
      <c r="U21" s="81">
        <v>22.198</v>
      </c>
      <c r="V21" s="81">
        <v>22.591000000000001</v>
      </c>
      <c r="W21" s="81">
        <v>19.11</v>
      </c>
      <c r="X21" s="81">
        <v>18.023000000000003</v>
      </c>
      <c r="Y21" s="81">
        <v>15.356999999999999</v>
      </c>
      <c r="Z21" s="78"/>
      <c r="AA21" s="79">
        <f t="shared" si="2"/>
        <v>219.57400000000001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22.737000000000002</v>
      </c>
      <c r="O25" s="88">
        <f t="shared" si="3"/>
        <v>27.263000000000002</v>
      </c>
      <c r="P25" s="88">
        <f t="shared" si="3"/>
        <v>21.509</v>
      </c>
      <c r="Q25" s="88">
        <f t="shared" si="3"/>
        <v>21.503</v>
      </c>
      <c r="R25" s="88">
        <f t="shared" si="3"/>
        <v>18.326999999999998</v>
      </c>
      <c r="S25" s="88">
        <f t="shared" si="3"/>
        <v>20.682000000000002</v>
      </c>
      <c r="T25" s="88">
        <f t="shared" si="3"/>
        <v>24.108000000000001</v>
      </c>
      <c r="U25" s="88">
        <f t="shared" si="3"/>
        <v>24.368000000000002</v>
      </c>
      <c r="V25" s="88">
        <f t="shared" si="3"/>
        <v>26.617000000000001</v>
      </c>
      <c r="W25" s="88">
        <f t="shared" si="3"/>
        <v>21.898</v>
      </c>
      <c r="X25" s="88">
        <f t="shared" si="3"/>
        <v>18.286000000000005</v>
      </c>
      <c r="Y25" s="88">
        <f t="shared" si="3"/>
        <v>15.356999999999999</v>
      </c>
      <c r="Z25" s="89" t="str">
        <f t="shared" si="3"/>
        <v/>
      </c>
      <c r="AA25" s="90">
        <f>SUM(AA19:AA24)</f>
        <v>262.65500000000003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39.590000000000003</v>
      </c>
      <c r="O29" s="77">
        <v>46.186</v>
      </c>
      <c r="P29" s="77">
        <v>47.34</v>
      </c>
      <c r="Q29" s="77">
        <v>48.634999999999998</v>
      </c>
      <c r="R29" s="77">
        <v>78.286000000000001</v>
      </c>
      <c r="S29" s="77">
        <v>140.119</v>
      </c>
      <c r="T29" s="77">
        <v>184.08699999999999</v>
      </c>
      <c r="U29" s="77">
        <v>261.56599999999997</v>
      </c>
      <c r="V29" s="77">
        <v>28.933</v>
      </c>
      <c r="W29" s="77">
        <v>60.226999999999997</v>
      </c>
      <c r="X29" s="77">
        <v>49.720999999999997</v>
      </c>
      <c r="Y29" s="77">
        <v>52.377000000000002</v>
      </c>
      <c r="Z29" s="78"/>
      <c r="AA29" s="79">
        <f>SUM(B29:Z29)</f>
        <v>1037.067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39.590000000000003</v>
      </c>
      <c r="O31" s="62">
        <f t="shared" si="4"/>
        <v>46.186</v>
      </c>
      <c r="P31" s="62">
        <f t="shared" si="4"/>
        <v>47.34</v>
      </c>
      <c r="Q31" s="62">
        <f t="shared" si="4"/>
        <v>48.634999999999998</v>
      </c>
      <c r="R31" s="62">
        <f t="shared" si="4"/>
        <v>78.286000000000001</v>
      </c>
      <c r="S31" s="62">
        <f t="shared" si="4"/>
        <v>140.119</v>
      </c>
      <c r="T31" s="62">
        <f t="shared" si="4"/>
        <v>184.08699999999999</v>
      </c>
      <c r="U31" s="62">
        <f t="shared" si="4"/>
        <v>261.56599999999997</v>
      </c>
      <c r="V31" s="62">
        <f t="shared" si="4"/>
        <v>28.933</v>
      </c>
      <c r="W31" s="62">
        <f t="shared" si="4"/>
        <v>60.226999999999997</v>
      </c>
      <c r="X31" s="62">
        <f t="shared" si="4"/>
        <v>49.720999999999997</v>
      </c>
      <c r="Y31" s="62">
        <f t="shared" si="4"/>
        <v>52.377000000000002</v>
      </c>
      <c r="Z31" s="63" t="str">
        <f t="shared" si="4"/>
        <v/>
      </c>
      <c r="AA31" s="64">
        <f>SUM(AA28:AA30)</f>
        <v>1037.067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1.3</v>
      </c>
      <c r="O38" s="99"/>
      <c r="P38" s="99"/>
      <c r="Q38" s="99"/>
      <c r="R38" s="99"/>
      <c r="S38" s="99"/>
      <c r="T38" s="99"/>
      <c r="U38" s="99"/>
      <c r="V38" s="99">
        <v>67.599999999999994</v>
      </c>
      <c r="W38" s="99"/>
      <c r="X38" s="99"/>
      <c r="Y38" s="99"/>
      <c r="Z38" s="100"/>
      <c r="AA38" s="79">
        <f t="shared" si="5"/>
        <v>68.899999999999991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1.3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67.599999999999994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68.899999999999991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1.3</v>
      </c>
      <c r="O46" s="99"/>
      <c r="P46" s="99"/>
      <c r="Q46" s="99"/>
      <c r="R46" s="99"/>
      <c r="S46" s="99"/>
      <c r="T46" s="99"/>
      <c r="U46" s="99"/>
      <c r="V46" s="99">
        <v>67.599999999999994</v>
      </c>
      <c r="W46" s="99"/>
      <c r="X46" s="99"/>
      <c r="Y46" s="99"/>
      <c r="Z46" s="100"/>
      <c r="AA46" s="79">
        <f t="shared" si="7"/>
        <v>68.899999999999991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1.3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67.599999999999994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68.899999999999991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40.89</v>
      </c>
      <c r="O51" s="88">
        <f t="shared" si="10"/>
        <v>46.186</v>
      </c>
      <c r="P51" s="88">
        <f t="shared" si="10"/>
        <v>47.34</v>
      </c>
      <c r="Q51" s="88">
        <f t="shared" si="10"/>
        <v>48.634999999999998</v>
      </c>
      <c r="R51" s="88">
        <f t="shared" si="10"/>
        <v>78.286000000000001</v>
      </c>
      <c r="S51" s="88">
        <f t="shared" si="10"/>
        <v>140.119</v>
      </c>
      <c r="T51" s="88">
        <f t="shared" si="10"/>
        <v>184.08700000000002</v>
      </c>
      <c r="U51" s="88">
        <f t="shared" si="10"/>
        <v>261.56600000000003</v>
      </c>
      <c r="V51" s="88">
        <f t="shared" si="10"/>
        <v>96.532999999999987</v>
      </c>
      <c r="W51" s="88">
        <f t="shared" si="10"/>
        <v>60.227000000000004</v>
      </c>
      <c r="X51" s="88">
        <f t="shared" si="10"/>
        <v>49.721000000000004</v>
      </c>
      <c r="Y51" s="88">
        <f t="shared" si="10"/>
        <v>52.377000000000002</v>
      </c>
      <c r="Z51" s="89" t="str">
        <f t="shared" si="10"/>
        <v/>
      </c>
      <c r="AA51" s="104">
        <f>SUM(B51:Z51)</f>
        <v>1105.9670000000001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40.890000000000008</v>
      </c>
      <c r="O4" s="18">
        <v>46.186000000000007</v>
      </c>
      <c r="P4" s="18">
        <v>47.34</v>
      </c>
      <c r="Q4" s="18">
        <v>48.631999999999998</v>
      </c>
      <c r="R4" s="18">
        <v>78.285999999999973</v>
      </c>
      <c r="S4" s="18">
        <v>140.114</v>
      </c>
      <c r="T4" s="18">
        <v>184.05400000000003</v>
      </c>
      <c r="U4" s="18">
        <v>261.61399999999998</v>
      </c>
      <c r="V4" s="18">
        <v>96.556999999999988</v>
      </c>
      <c r="W4" s="18">
        <v>60.227000000000004</v>
      </c>
      <c r="X4" s="18">
        <v>49.720999999999997</v>
      </c>
      <c r="Y4" s="18">
        <v>52.37700000000001</v>
      </c>
      <c r="Z4" s="19"/>
      <c r="AA4" s="20">
        <f>SUM(B4:Z4)</f>
        <v>1105.9979999999998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</v>
      </c>
      <c r="O7" s="28">
        <v>65.42</v>
      </c>
      <c r="P7" s="28">
        <v>68.64</v>
      </c>
      <c r="Q7" s="28">
        <v>73.400000000000006</v>
      </c>
      <c r="R7" s="28">
        <v>80.12</v>
      </c>
      <c r="S7" s="28">
        <v>94.16</v>
      </c>
      <c r="T7" s="28">
        <v>114.57</v>
      </c>
      <c r="U7" s="28">
        <v>116.5</v>
      </c>
      <c r="V7" s="28">
        <v>102.11</v>
      </c>
      <c r="W7" s="28">
        <v>82.99</v>
      </c>
      <c r="X7" s="28">
        <v>78.2</v>
      </c>
      <c r="Y7" s="28">
        <v>71.36</v>
      </c>
      <c r="Z7" s="29"/>
      <c r="AA7" s="30">
        <f>IF(SUM(B7:Z7)&lt;&gt;0,AVERAGEIF(B7:Z7,"&lt;&gt;"""),"")</f>
        <v>83.955833333333331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17.313000000000002</v>
      </c>
      <c r="O14" s="57">
        <v>28.335999999999999</v>
      </c>
      <c r="P14" s="57">
        <v>28.747000000000003</v>
      </c>
      <c r="Q14" s="57">
        <v>10.378</v>
      </c>
      <c r="R14" s="57">
        <v>16.701000000000001</v>
      </c>
      <c r="S14" s="57">
        <v>30.254999999999995</v>
      </c>
      <c r="T14" s="57">
        <v>38.802</v>
      </c>
      <c r="U14" s="57">
        <v>38.472999999999999</v>
      </c>
      <c r="V14" s="57">
        <v>64.22399999999999</v>
      </c>
      <c r="W14" s="57">
        <v>45.137</v>
      </c>
      <c r="X14" s="57">
        <v>18.172000000000004</v>
      </c>
      <c r="Y14" s="57">
        <v>16.990999999999996</v>
      </c>
      <c r="Z14" s="58"/>
      <c r="AA14" s="59">
        <f t="shared" si="0"/>
        <v>353.529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17.313000000000002</v>
      </c>
      <c r="O16" s="62">
        <f t="shared" si="1"/>
        <v>28.335999999999999</v>
      </c>
      <c r="P16" s="62">
        <f t="shared" si="1"/>
        <v>28.747000000000003</v>
      </c>
      <c r="Q16" s="62">
        <f t="shared" si="1"/>
        <v>10.378</v>
      </c>
      <c r="R16" s="62">
        <f t="shared" si="1"/>
        <v>16.701000000000001</v>
      </c>
      <c r="S16" s="62">
        <f t="shared" si="1"/>
        <v>30.254999999999995</v>
      </c>
      <c r="T16" s="62">
        <f t="shared" si="1"/>
        <v>38.802</v>
      </c>
      <c r="U16" s="62">
        <f t="shared" si="1"/>
        <v>38.472999999999999</v>
      </c>
      <c r="V16" s="62">
        <f t="shared" si="1"/>
        <v>64.22399999999999</v>
      </c>
      <c r="W16" s="62">
        <f t="shared" si="1"/>
        <v>45.137</v>
      </c>
      <c r="X16" s="62">
        <f t="shared" si="1"/>
        <v>18.172000000000004</v>
      </c>
      <c r="Y16" s="62">
        <f t="shared" si="1"/>
        <v>16.990999999999996</v>
      </c>
      <c r="Z16" s="63" t="str">
        <f t="shared" si="1"/>
        <v/>
      </c>
      <c r="AA16" s="64">
        <f>SUM(AA10:AA15)</f>
        <v>353.529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1.64</v>
      </c>
      <c r="O20" s="77">
        <v>3.05</v>
      </c>
      <c r="P20" s="77">
        <v>3.04</v>
      </c>
      <c r="Q20" s="77"/>
      <c r="R20" s="77">
        <v>17.872</v>
      </c>
      <c r="S20" s="77">
        <v>22.44</v>
      </c>
      <c r="T20" s="77">
        <v>32.24</v>
      </c>
      <c r="U20" s="77">
        <v>34.32</v>
      </c>
      <c r="V20" s="77">
        <v>18.956</v>
      </c>
      <c r="W20" s="77">
        <v>15</v>
      </c>
      <c r="X20" s="77">
        <v>25.149000000000001</v>
      </c>
      <c r="Y20" s="77">
        <v>31.340999999999998</v>
      </c>
      <c r="Z20" s="78"/>
      <c r="AA20" s="79">
        <f t="shared" si="2"/>
        <v>205.048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21.937000000000001</v>
      </c>
      <c r="O21" s="81">
        <v>14.8</v>
      </c>
      <c r="P21" s="81">
        <v>15.553000000000001</v>
      </c>
      <c r="Q21" s="81">
        <v>5.3540000000000001</v>
      </c>
      <c r="R21" s="81">
        <v>43.712999999999994</v>
      </c>
      <c r="S21" s="81">
        <v>36.518999999999998</v>
      </c>
      <c r="T21" s="81">
        <v>26.911999999999999</v>
      </c>
      <c r="U21" s="81">
        <v>47.221000000000004</v>
      </c>
      <c r="V21" s="81">
        <v>13.377000000000001</v>
      </c>
      <c r="W21" s="81">
        <v>0.09</v>
      </c>
      <c r="X21" s="81">
        <v>6.4</v>
      </c>
      <c r="Y21" s="81">
        <v>4.0449999999999999</v>
      </c>
      <c r="Z21" s="78"/>
      <c r="AA21" s="79">
        <f t="shared" si="2"/>
        <v>235.92100000000002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23.577000000000002</v>
      </c>
      <c r="O25" s="88">
        <f t="shared" si="3"/>
        <v>17.850000000000001</v>
      </c>
      <c r="P25" s="88">
        <f t="shared" si="3"/>
        <v>18.593</v>
      </c>
      <c r="Q25" s="88">
        <f t="shared" si="3"/>
        <v>5.3540000000000001</v>
      </c>
      <c r="R25" s="88">
        <f t="shared" si="3"/>
        <v>61.584999999999994</v>
      </c>
      <c r="S25" s="88">
        <f t="shared" si="3"/>
        <v>58.959000000000003</v>
      </c>
      <c r="T25" s="88">
        <f t="shared" si="3"/>
        <v>59.152000000000001</v>
      </c>
      <c r="U25" s="88">
        <f t="shared" si="3"/>
        <v>81.540999999999997</v>
      </c>
      <c r="V25" s="88">
        <f t="shared" si="3"/>
        <v>32.332999999999998</v>
      </c>
      <c r="W25" s="88">
        <f t="shared" si="3"/>
        <v>15.09</v>
      </c>
      <c r="X25" s="88">
        <f t="shared" si="3"/>
        <v>31.548999999999999</v>
      </c>
      <c r="Y25" s="88">
        <f t="shared" si="3"/>
        <v>35.385999999999996</v>
      </c>
      <c r="Z25" s="89">
        <f t="shared" si="3"/>
        <v>0</v>
      </c>
      <c r="AA25" s="90">
        <f t="shared" si="3"/>
        <v>440.96900000000005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40.89</v>
      </c>
      <c r="O29" s="77">
        <v>46.186</v>
      </c>
      <c r="P29" s="77">
        <v>47.34</v>
      </c>
      <c r="Q29" s="77">
        <v>15.731999999999999</v>
      </c>
      <c r="R29" s="77">
        <v>78.286000000000001</v>
      </c>
      <c r="S29" s="77">
        <v>89.213999999999999</v>
      </c>
      <c r="T29" s="77">
        <v>97.953999999999994</v>
      </c>
      <c r="U29" s="77">
        <v>120.014</v>
      </c>
      <c r="V29" s="77">
        <v>96.557000000000002</v>
      </c>
      <c r="W29" s="77">
        <v>60.226999999999997</v>
      </c>
      <c r="X29" s="77">
        <v>49.720999999999997</v>
      </c>
      <c r="Y29" s="77">
        <v>52.377000000000002</v>
      </c>
      <c r="Z29" s="78"/>
      <c r="AA29" s="79">
        <f>SUM(B29:Z29)</f>
        <v>794.49799999999993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40.89</v>
      </c>
      <c r="O31" s="62">
        <f t="shared" si="4"/>
        <v>46.186</v>
      </c>
      <c r="P31" s="62">
        <f t="shared" si="4"/>
        <v>47.34</v>
      </c>
      <c r="Q31" s="62">
        <f t="shared" si="4"/>
        <v>15.731999999999999</v>
      </c>
      <c r="R31" s="62">
        <f t="shared" si="4"/>
        <v>78.286000000000001</v>
      </c>
      <c r="S31" s="62">
        <f t="shared" si="4"/>
        <v>89.213999999999999</v>
      </c>
      <c r="T31" s="62">
        <f t="shared" si="4"/>
        <v>97.953999999999994</v>
      </c>
      <c r="U31" s="62">
        <f t="shared" si="4"/>
        <v>120.014</v>
      </c>
      <c r="V31" s="62">
        <f t="shared" si="4"/>
        <v>96.557000000000002</v>
      </c>
      <c r="W31" s="62">
        <f t="shared" si="4"/>
        <v>60.226999999999997</v>
      </c>
      <c r="X31" s="62">
        <f t="shared" si="4"/>
        <v>49.720999999999997</v>
      </c>
      <c r="Y31" s="62">
        <f t="shared" si="4"/>
        <v>52.377000000000002</v>
      </c>
      <c r="Z31" s="63">
        <f t="shared" si="4"/>
        <v>0</v>
      </c>
      <c r="AA31" s="64">
        <f t="shared" si="4"/>
        <v>794.49799999999993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32.9</v>
      </c>
      <c r="R38" s="99"/>
      <c r="S38" s="99">
        <v>50.9</v>
      </c>
      <c r="T38" s="99">
        <v>86.1</v>
      </c>
      <c r="U38" s="99">
        <v>141.6</v>
      </c>
      <c r="V38" s="99"/>
      <c r="W38" s="99"/>
      <c r="X38" s="99"/>
      <c r="Y38" s="99"/>
      <c r="Z38" s="100"/>
      <c r="AA38" s="79">
        <f t="shared" si="5"/>
        <v>311.5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32.9</v>
      </c>
      <c r="R39" s="88">
        <f t="shared" si="6"/>
        <v>0</v>
      </c>
      <c r="S39" s="88">
        <f t="shared" si="6"/>
        <v>50.9</v>
      </c>
      <c r="T39" s="88">
        <f t="shared" si="6"/>
        <v>86.1</v>
      </c>
      <c r="U39" s="88">
        <f t="shared" si="6"/>
        <v>141.6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32.9</v>
      </c>
      <c r="R46" s="99"/>
      <c r="S46" s="99">
        <v>50.9</v>
      </c>
      <c r="T46" s="99">
        <v>86.1</v>
      </c>
      <c r="U46" s="99">
        <v>141.6</v>
      </c>
      <c r="V46" s="99"/>
      <c r="W46" s="99"/>
      <c r="X46" s="99"/>
      <c r="Y46" s="99"/>
      <c r="Z46" s="100"/>
      <c r="AA46" s="79">
        <f t="shared" si="7"/>
        <v>311.5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32.9</v>
      </c>
      <c r="R48" s="88">
        <f t="shared" si="8"/>
        <v>0</v>
      </c>
      <c r="S48" s="88">
        <f t="shared" si="8"/>
        <v>50.9</v>
      </c>
      <c r="T48" s="88">
        <f t="shared" si="8"/>
        <v>86.1</v>
      </c>
      <c r="U48" s="88">
        <f t="shared" si="8"/>
        <v>141.6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311.5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40.89</v>
      </c>
      <c r="O51" s="88">
        <f t="shared" si="10"/>
        <v>46.186</v>
      </c>
      <c r="P51" s="88">
        <f t="shared" si="10"/>
        <v>47.34</v>
      </c>
      <c r="Q51" s="88">
        <f t="shared" si="10"/>
        <v>48.631999999999998</v>
      </c>
      <c r="R51" s="88">
        <f t="shared" si="10"/>
        <v>78.286000000000001</v>
      </c>
      <c r="S51" s="88">
        <f t="shared" si="10"/>
        <v>140.114</v>
      </c>
      <c r="T51" s="88">
        <f t="shared" si="10"/>
        <v>184.054</v>
      </c>
      <c r="U51" s="88">
        <f t="shared" si="10"/>
        <v>261.61399999999998</v>
      </c>
      <c r="V51" s="88">
        <f t="shared" si="10"/>
        <v>96.556999999999988</v>
      </c>
      <c r="W51" s="88">
        <f t="shared" si="10"/>
        <v>60.227000000000004</v>
      </c>
      <c r="X51" s="88">
        <f t="shared" si="10"/>
        <v>49.721000000000004</v>
      </c>
      <c r="Y51" s="88">
        <f t="shared" si="10"/>
        <v>52.376999999999995</v>
      </c>
      <c r="Z51" s="89">
        <f t="shared" si="10"/>
        <v>0</v>
      </c>
      <c r="AA51" s="104">
        <f>SUM(B51:Z51)</f>
        <v>1105.998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-1.3</v>
      </c>
      <c r="O4" s="18"/>
      <c r="P4" s="18"/>
      <c r="Q4" s="18">
        <v>32.9</v>
      </c>
      <c r="R4" s="18"/>
      <c r="S4" s="18">
        <v>50.9</v>
      </c>
      <c r="T4" s="18">
        <v>86.1</v>
      </c>
      <c r="U4" s="18">
        <v>141.6</v>
      </c>
      <c r="V4" s="18">
        <v>-67.599999999999994</v>
      </c>
      <c r="W4" s="18"/>
      <c r="X4" s="18"/>
      <c r="Y4" s="18"/>
      <c r="Z4" s="19"/>
      <c r="AA4" s="111">
        <f>SUM(B4:Z4)</f>
        <v>242.6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60</v>
      </c>
      <c r="O7" s="117">
        <v>65.42</v>
      </c>
      <c r="P7" s="117">
        <v>68.64</v>
      </c>
      <c r="Q7" s="117">
        <v>73.400000000000006</v>
      </c>
      <c r="R7" s="117">
        <v>80.12</v>
      </c>
      <c r="S7" s="117">
        <v>94.16</v>
      </c>
      <c r="T7" s="117">
        <v>114.57</v>
      </c>
      <c r="U7" s="117">
        <v>116.5</v>
      </c>
      <c r="V7" s="117">
        <v>102.11</v>
      </c>
      <c r="W7" s="117">
        <v>82.99</v>
      </c>
      <c r="X7" s="117">
        <v>78.2</v>
      </c>
      <c r="Y7" s="117">
        <v>71.36</v>
      </c>
      <c r="Z7" s="118"/>
      <c r="AA7" s="119">
        <f>IF(SUM(B7:Z7)&lt;&gt;0,AVERAGEIF(B7:Z7,"&lt;&gt;"""),"")</f>
        <v>83.955833333333331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1.3</v>
      </c>
      <c r="O15" s="133"/>
      <c r="P15" s="133"/>
      <c r="Q15" s="133"/>
      <c r="R15" s="133"/>
      <c r="S15" s="133"/>
      <c r="T15" s="133"/>
      <c r="U15" s="133"/>
      <c r="V15" s="133">
        <v>67.599999999999994</v>
      </c>
      <c r="W15" s="133"/>
      <c r="X15" s="133"/>
      <c r="Y15" s="133"/>
      <c r="Z15" s="131"/>
      <c r="AA15" s="132">
        <f t="shared" si="0"/>
        <v>68.899999999999991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1.3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67.599999999999994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68.899999999999991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32.9</v>
      </c>
      <c r="R23" s="133"/>
      <c r="S23" s="133">
        <v>50.9</v>
      </c>
      <c r="T23" s="133">
        <v>86.1</v>
      </c>
      <c r="U23" s="133">
        <v>141.6</v>
      </c>
      <c r="V23" s="133"/>
      <c r="W23" s="133"/>
      <c r="X23" s="133"/>
      <c r="Y23" s="133"/>
      <c r="Z23" s="131"/>
      <c r="AA23" s="132">
        <f t="shared" si="2"/>
        <v>311.5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32.9</v>
      </c>
      <c r="R24" s="135">
        <f t="shared" si="3"/>
        <v>0</v>
      </c>
      <c r="S24" s="135">
        <f t="shared" si="3"/>
        <v>50.9</v>
      </c>
      <c r="T24" s="135">
        <f t="shared" si="3"/>
        <v>86.1</v>
      </c>
      <c r="U24" s="135">
        <f t="shared" si="3"/>
        <v>141.6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2024-03-06T09:20:59Z</dcterms:created>
  <dcterms:modified xsi:type="dcterms:W3CDTF">2024-03-06T09:21:00Z</dcterms:modified>
</cp:coreProperties>
</file>