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<sst xmlns="http://schemas.openxmlformats.org/spreadsheetml/2006/main" count="117" uniqueCount="53">
  <si>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04/03/2024 11:21:39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</si>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</sst>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47-4D25-96CD-B488212E58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47-4D25-96CD-B488212E58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6.1020000000000003</c:v>
                </c:pt>
                <c:pt idx="21">
                  <c:v>11.209</c:v>
                </c:pt>
                <c:pt idx="22">
                  <c:v>23.698</c:v>
                </c:pt>
                <c:pt idx="23">
                  <c:v>34.879999999999995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47-4D25-96CD-B488212E58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16.100000000000001</c:v>
                </c:pt>
                <c:pt idx="18">
                  <c:v>4.5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47-4D25-96CD-B488212E58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3.423</c:v>
                </c:pt>
                <c:pt idx="15">
                  <c:v>1.3560000000000001</c:v>
                </c:pt>
                <c:pt idx="17">
                  <c:v>4.2699999999999996</c:v>
                </c:pt>
                <c:pt idx="18">
                  <c:v>5</c:v>
                </c:pt>
                <c:pt idx="19">
                  <c:v>4.1669999999999998</c:v>
                </c:pt>
                <c:pt idx="21">
                  <c:v>8.3219999999999992</c:v>
                </c:pt>
                <c:pt idx="22">
                  <c:v>11.663</c:v>
                </c:pt>
                <c:pt idx="23">
                  <c:v>13.792000000000002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47-4D25-96CD-B488212E58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47-4D25-96CD-B488212E58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47-4D25-96CD-B488212E5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47.141999999999996</c:v>
                </c:pt>
                <c:pt idx="13">
                  <c:v>43.683999999999997</c:v>
                </c:pt>
                <c:pt idx="14">
                  <c:v>43.078000000000003</c:v>
                </c:pt>
                <c:pt idx="15">
                  <c:v>43.336999999999996</c:v>
                </c:pt>
                <c:pt idx="16">
                  <c:v>39.256000000000007</c:v>
                </c:pt>
                <c:pt idx="17">
                  <c:v>65.944999999999993</c:v>
                </c:pt>
                <c:pt idx="18">
                  <c:v>58.82</c:v>
                </c:pt>
                <c:pt idx="19">
                  <c:v>51.499000000000002</c:v>
                </c:pt>
                <c:pt idx="20">
                  <c:v>49.814999999999998</c:v>
                </c:pt>
                <c:pt idx="21">
                  <c:v>57.803999999999995</c:v>
                </c:pt>
                <c:pt idx="22">
                  <c:v>70.60499999999999</c:v>
                </c:pt>
                <c:pt idx="23">
                  <c:v>80.866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47-4D25-96CD-B488212E5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46.57</c:v>
                </c:pt>
                <c:pt idx="13">
                  <c:v>44.81</c:v>
                </c:pt>
                <c:pt idx="14">
                  <c:v>47.5</c:v>
                </c:pt>
                <c:pt idx="15">
                  <c:v>58.48</c:v>
                </c:pt>
                <c:pt idx="16">
                  <c:v>43.4</c:v>
                </c:pt>
                <c:pt idx="17">
                  <c:v>86</c:v>
                </c:pt>
                <c:pt idx="18">
                  <c:v>106</c:v>
                </c:pt>
                <c:pt idx="19">
                  <c:v>93.13</c:v>
                </c:pt>
                <c:pt idx="20">
                  <c:v>68.8</c:v>
                </c:pt>
                <c:pt idx="21">
                  <c:v>68.36</c:v>
                </c:pt>
                <c:pt idx="22">
                  <c:v>64.17</c:v>
                </c:pt>
                <c:pt idx="23">
                  <c:v>65.930000000000007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47-4D25-96CD-B488212E5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47.141999999999996</v>
      </c>
      <c r="O4" s="18">
        <v>43.683999999999997</v>
      </c>
      <c r="P4" s="18">
        <v>43.078000000000003</v>
      </c>
      <c r="Q4" s="18">
        <v>43.337000000000003</v>
      </c>
      <c r="R4" s="18">
        <v>39.256</v>
      </c>
      <c r="S4" s="18">
        <v>65.960999999999999</v>
      </c>
      <c r="T4" s="18">
        <v>58.817999999999998</v>
      </c>
      <c r="U4" s="18">
        <v>51.499000000000002</v>
      </c>
      <c r="V4" s="18">
        <v>49.814999999999998</v>
      </c>
      <c r="W4" s="18">
        <v>57.804000000000002</v>
      </c>
      <c r="X4" s="18">
        <v>70.605000000000004</v>
      </c>
      <c r="Y4" s="18">
        <v>80.866</v>
      </c>
      <c r="Z4" s="19"/>
      <c r="AA4" s="20">
        <f>SUM(B4:Z4)</f>
        <v>651.86500000000001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46.57</v>
      </c>
      <c r="O7" s="28">
        <v>44.81</v>
      </c>
      <c r="P7" s="28">
        <v>47.5</v>
      </c>
      <c r="Q7" s="28">
        <v>58.48</v>
      </c>
      <c r="R7" s="28">
        <v>43.4</v>
      </c>
      <c r="S7" s="28">
        <v>86</v>
      </c>
      <c r="T7" s="28">
        <v>106</v>
      </c>
      <c r="U7" s="28">
        <v>93.13</v>
      </c>
      <c r="V7" s="28">
        <v>68.8</v>
      </c>
      <c r="W7" s="28">
        <v>68.36</v>
      </c>
      <c r="X7" s="28">
        <v>64.17</v>
      </c>
      <c r="Y7" s="28">
        <v>65.930000000000007</v>
      </c>
      <c r="Z7" s="29"/>
      <c r="AA7" s="30">
        <f>IF(SUM(B7:Z7)&lt;&gt;0,AVERAGEIF(B7:Z7,"&lt;&gt;"""),"")</f>
        <v>66.095833333333317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6.1020000000000003</v>
      </c>
      <c r="W12" s="52">
        <v>11.209</v>
      </c>
      <c r="X12" s="52">
        <v>23.698</v>
      </c>
      <c r="Y12" s="52">
        <v>34.879999999999995</v>
      </c>
      <c r="Z12" s="53"/>
      <c r="AA12" s="54">
        <f t="shared" si="0"/>
        <v>75.888999999999996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3.423</v>
      </c>
      <c r="O14" s="57"/>
      <c r="P14" s="57"/>
      <c r="Q14" s="57">
        <v>1.3560000000000001</v>
      </c>
      <c r="R14" s="57"/>
      <c r="S14" s="57">
        <v>4.2699999999999996</v>
      </c>
      <c r="T14" s="57">
        <v>5</v>
      </c>
      <c r="U14" s="57">
        <v>4.1669999999999998</v>
      </c>
      <c r="V14" s="57"/>
      <c r="W14" s="57">
        <v>8.3219999999999992</v>
      </c>
      <c r="X14" s="57">
        <v>11.663</v>
      </c>
      <c r="Y14" s="57">
        <v>13.792000000000002</v>
      </c>
      <c r="Z14" s="58"/>
      <c r="AA14" s="59">
        <f t="shared" si="0"/>
        <v>51.993000000000002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3.423</v>
      </c>
      <c r="O16" s="62">
        <f t="shared" si="1"/>
        <v>0</v>
      </c>
      <c r="P16" s="62">
        <f t="shared" si="1"/>
        <v>0</v>
      </c>
      <c r="Q16" s="62">
        <f t="shared" si="1"/>
        <v>1.3560000000000001</v>
      </c>
      <c r="R16" s="62">
        <f t="shared" si="1"/>
        <v>0</v>
      </c>
      <c r="S16" s="62">
        <f t="shared" si="1"/>
        <v>4.2699999999999996</v>
      </c>
      <c r="T16" s="62">
        <f t="shared" si="1"/>
        <v>5</v>
      </c>
      <c r="U16" s="62">
        <f t="shared" si="1"/>
        <v>4.1669999999999998</v>
      </c>
      <c r="V16" s="62">
        <f t="shared" si="1"/>
        <v>6.1020000000000003</v>
      </c>
      <c r="W16" s="62">
        <f t="shared" si="1"/>
        <v>19.530999999999999</v>
      </c>
      <c r="X16" s="62">
        <f t="shared" si="1"/>
        <v>35.361000000000004</v>
      </c>
      <c r="Y16" s="62">
        <f t="shared" si="1"/>
        <v>48.671999999999997</v>
      </c>
      <c r="Z16" s="63" t="str">
        <f t="shared" si="1"/>
        <v/>
      </c>
      <c r="AA16" s="64">
        <f>SUM(AA10:AA15)</f>
        <v>127.88200000000001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23.344999999999999</v>
      </c>
      <c r="O20" s="77">
        <v>22.707000000000001</v>
      </c>
      <c r="P20" s="77">
        <v>21.891999999999999</v>
      </c>
      <c r="Q20" s="77">
        <v>20.908000000000001</v>
      </c>
      <c r="R20" s="77">
        <v>19.091999999999999</v>
      </c>
      <c r="S20" s="77">
        <v>19.738</v>
      </c>
      <c r="T20" s="77">
        <v>19.731999999999999</v>
      </c>
      <c r="U20" s="77">
        <v>19.375</v>
      </c>
      <c r="V20" s="77">
        <v>18.562999999999999</v>
      </c>
      <c r="W20" s="77">
        <v>17.277999999999999</v>
      </c>
      <c r="X20" s="77">
        <v>16.63</v>
      </c>
      <c r="Y20" s="77">
        <v>16.395</v>
      </c>
      <c r="Z20" s="78"/>
      <c r="AA20" s="79">
        <f t="shared" si="2"/>
        <v>235.65499999999997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20.373999999999999</v>
      </c>
      <c r="O21" s="81">
        <v>20.977</v>
      </c>
      <c r="P21" s="81">
        <v>21.186</v>
      </c>
      <c r="Q21" s="81">
        <v>21.073</v>
      </c>
      <c r="R21" s="81">
        <v>20.164000000000001</v>
      </c>
      <c r="S21" s="81">
        <v>25.853000000000002</v>
      </c>
      <c r="T21" s="81">
        <v>29.585999999999999</v>
      </c>
      <c r="U21" s="81">
        <v>27.957000000000001</v>
      </c>
      <c r="V21" s="81">
        <v>25.15</v>
      </c>
      <c r="W21" s="81">
        <v>20.995000000000001</v>
      </c>
      <c r="X21" s="81">
        <v>18.614000000000001</v>
      </c>
      <c r="Y21" s="81">
        <v>15.798999999999999</v>
      </c>
      <c r="Z21" s="78"/>
      <c r="AA21" s="79">
        <f t="shared" si="2"/>
        <v>267.72800000000001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43.718999999999994</v>
      </c>
      <c r="O25" s="88">
        <f t="shared" si="3"/>
        <v>43.683999999999997</v>
      </c>
      <c r="P25" s="88">
        <f t="shared" si="3"/>
        <v>43.078000000000003</v>
      </c>
      <c r="Q25" s="88">
        <f t="shared" si="3"/>
        <v>41.981000000000002</v>
      </c>
      <c r="R25" s="88">
        <f t="shared" si="3"/>
        <v>39.256</v>
      </c>
      <c r="S25" s="88">
        <f t="shared" si="3"/>
        <v>45.591000000000001</v>
      </c>
      <c r="T25" s="88">
        <f t="shared" si="3"/>
        <v>49.317999999999998</v>
      </c>
      <c r="U25" s="88">
        <f t="shared" si="3"/>
        <v>47.332000000000001</v>
      </c>
      <c r="V25" s="88">
        <f t="shared" si="3"/>
        <v>43.712999999999994</v>
      </c>
      <c r="W25" s="88">
        <f t="shared" si="3"/>
        <v>38.272999999999996</v>
      </c>
      <c r="X25" s="88">
        <f t="shared" si="3"/>
        <v>35.244</v>
      </c>
      <c r="Y25" s="88">
        <f t="shared" si="3"/>
        <v>32.194000000000003</v>
      </c>
      <c r="Z25" s="89" t="str">
        <f t="shared" si="3"/>
        <v/>
      </c>
      <c r="AA25" s="90">
        <f>SUM(AA19:AA24)</f>
        <v>503.38299999999998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47.142000000000003</v>
      </c>
      <c r="O29" s="77">
        <v>43.683999999999997</v>
      </c>
      <c r="P29" s="77">
        <v>43.078000000000003</v>
      </c>
      <c r="Q29" s="77">
        <v>43.337000000000003</v>
      </c>
      <c r="R29" s="77">
        <v>39.256</v>
      </c>
      <c r="S29" s="77">
        <v>49.860999999999997</v>
      </c>
      <c r="T29" s="77">
        <v>54.317999999999998</v>
      </c>
      <c r="U29" s="77">
        <v>51.499000000000002</v>
      </c>
      <c r="V29" s="77">
        <v>49.814999999999998</v>
      </c>
      <c r="W29" s="77">
        <v>57.804000000000002</v>
      </c>
      <c r="X29" s="77">
        <v>70.605000000000004</v>
      </c>
      <c r="Y29" s="77">
        <v>80.866</v>
      </c>
      <c r="Z29" s="78"/>
      <c r="AA29" s="79">
        <f>SUM(B29:Z29)</f>
        <v>631.26499999999999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47.142000000000003</v>
      </c>
      <c r="O31" s="62">
        <f t="shared" si="4"/>
        <v>43.683999999999997</v>
      </c>
      <c r="P31" s="62">
        <f t="shared" si="4"/>
        <v>43.078000000000003</v>
      </c>
      <c r="Q31" s="62">
        <f t="shared" si="4"/>
        <v>43.337000000000003</v>
      </c>
      <c r="R31" s="62">
        <f t="shared" si="4"/>
        <v>39.256</v>
      </c>
      <c r="S31" s="62">
        <f t="shared" si="4"/>
        <v>49.860999999999997</v>
      </c>
      <c r="T31" s="62">
        <f t="shared" si="4"/>
        <v>54.317999999999998</v>
      </c>
      <c r="U31" s="62">
        <f t="shared" si="4"/>
        <v>51.499000000000002</v>
      </c>
      <c r="V31" s="62">
        <f t="shared" si="4"/>
        <v>49.814999999999998</v>
      </c>
      <c r="W31" s="62">
        <f t="shared" si="4"/>
        <v>57.804000000000002</v>
      </c>
      <c r="X31" s="62">
        <f t="shared" si="4"/>
        <v>70.605000000000004</v>
      </c>
      <c r="Y31" s="62">
        <f t="shared" si="4"/>
        <v>80.866</v>
      </c>
      <c r="Z31" s="63" t="str">
        <f t="shared" si="4"/>
        <v/>
      </c>
      <c r="AA31" s="64">
        <f>SUM(AA28:AA30)</f>
        <v>631.26499999999999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16.100000000000001</v>
      </c>
      <c r="T38" s="99">
        <v>4.5</v>
      </c>
      <c r="U38" s="99"/>
      <c r="V38" s="99"/>
      <c r="W38" s="99"/>
      <c r="X38" s="99"/>
      <c r="Y38" s="99"/>
      <c r="Z38" s="100"/>
      <c r="AA38" s="79">
        <f t="shared" si="5"/>
        <v>20.6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16.100000000000001</v>
      </c>
      <c r="T39" s="88">
        <f t="shared" si="6"/>
        <v>4.5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16.100000000000001</v>
      </c>
      <c r="T46" s="99">
        <v>4.5</v>
      </c>
      <c r="U46" s="99"/>
      <c r="V46" s="99"/>
      <c r="W46" s="99"/>
      <c r="X46" s="99"/>
      <c r="Y46" s="99"/>
      <c r="Z46" s="100"/>
      <c r="AA46" s="79">
        <f t="shared" si="7"/>
        <v>20.6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16.100000000000001</v>
      </c>
      <c r="T48" s="88">
        <f t="shared" si="8"/>
        <v>4.5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47.141999999999996</v>
      </c>
      <c r="O51" s="88">
        <f t="shared" si="10"/>
        <v>43.683999999999997</v>
      </c>
      <c r="P51" s="88">
        <f t="shared" si="10"/>
        <v>43.078000000000003</v>
      </c>
      <c r="Q51" s="88">
        <f t="shared" si="10"/>
        <v>43.337000000000003</v>
      </c>
      <c r="R51" s="88">
        <f t="shared" si="10"/>
        <v>39.256</v>
      </c>
      <c r="S51" s="88">
        <f t="shared" si="10"/>
        <v>65.961000000000013</v>
      </c>
      <c r="T51" s="88">
        <f t="shared" si="10"/>
        <v>58.817999999999998</v>
      </c>
      <c r="U51" s="88">
        <f t="shared" si="10"/>
        <v>51.499000000000002</v>
      </c>
      <c r="V51" s="88">
        <f t="shared" si="10"/>
        <v>49.814999999999998</v>
      </c>
      <c r="W51" s="88">
        <f t="shared" si="10"/>
        <v>57.803999999999995</v>
      </c>
      <c r="X51" s="88">
        <f t="shared" si="10"/>
        <v>70.605000000000004</v>
      </c>
      <c r="Y51" s="88">
        <f t="shared" si="10"/>
        <v>80.866</v>
      </c>
      <c r="Z51" s="89" t="str">
        <f t="shared" si="10"/>
        <v/>
      </c>
      <c r="AA51" s="104">
        <f>SUM(B51:Z51)</f>
        <v>651.8649999999999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47.141999999999996</v>
      </c>
      <c r="O4" s="18">
        <v>43.683999999999997</v>
      </c>
      <c r="P4" s="18">
        <v>43.078000000000003</v>
      </c>
      <c r="Q4" s="18">
        <v>43.336999999999996</v>
      </c>
      <c r="R4" s="18">
        <v>39.256000000000007</v>
      </c>
      <c r="S4" s="18">
        <v>65.944999999999993</v>
      </c>
      <c r="T4" s="18">
        <v>58.82</v>
      </c>
      <c r="U4" s="18">
        <v>51.499000000000002</v>
      </c>
      <c r="V4" s="18">
        <v>49.814999999999998</v>
      </c>
      <c r="W4" s="18">
        <v>57.803999999999995</v>
      </c>
      <c r="X4" s="18">
        <v>70.60499999999999</v>
      </c>
      <c r="Y4" s="18">
        <v>80.866</v>
      </c>
      <c r="Z4" s="19"/>
      <c r="AA4" s="20">
        <f>SUM(B4:Z4)</f>
        <v>651.851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46.57</v>
      </c>
      <c r="O7" s="28">
        <v>44.81</v>
      </c>
      <c r="P7" s="28">
        <v>47.5</v>
      </c>
      <c r="Q7" s="28">
        <v>58.48</v>
      </c>
      <c r="R7" s="28">
        <v>43.4</v>
      </c>
      <c r="S7" s="28">
        <v>86</v>
      </c>
      <c r="T7" s="28">
        <v>106</v>
      </c>
      <c r="U7" s="28">
        <v>93.13</v>
      </c>
      <c r="V7" s="28">
        <v>68.8</v>
      </c>
      <c r="W7" s="28">
        <v>68.36</v>
      </c>
      <c r="X7" s="28">
        <v>64.17</v>
      </c>
      <c r="Y7" s="28">
        <v>65.930000000000007</v>
      </c>
      <c r="Z7" s="29"/>
      <c r="AA7" s="30">
        <f>IF(SUM(B7:Z7)&lt;&gt;0,AVERAGEIF(B7:Z7,"&lt;&gt;"""),"")</f>
        <v>66.095833333333317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32.311999999999998</v>
      </c>
      <c r="O14" s="57">
        <v>29.737000000000002</v>
      </c>
      <c r="P14" s="57">
        <v>29.447999999999997</v>
      </c>
      <c r="Q14" s="57">
        <v>17.245999999999999</v>
      </c>
      <c r="R14" s="57">
        <v>27.162000000000003</v>
      </c>
      <c r="S14" s="57">
        <v>57.445000000000007</v>
      </c>
      <c r="T14" s="57">
        <v>48.28</v>
      </c>
      <c r="U14" s="57">
        <v>33.416000000000004</v>
      </c>
      <c r="V14" s="57">
        <v>47.936999999999998</v>
      </c>
      <c r="W14" s="57">
        <v>50.580999999999996</v>
      </c>
      <c r="X14" s="57">
        <v>69.971999999999994</v>
      </c>
      <c r="Y14" s="57">
        <v>80.006</v>
      </c>
      <c r="Z14" s="58"/>
      <c r="AA14" s="59">
        <f t="shared" si="0"/>
        <v>523.54200000000003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32.311999999999998</v>
      </c>
      <c r="O16" s="62">
        <f t="shared" si="1"/>
        <v>29.737000000000002</v>
      </c>
      <c r="P16" s="62">
        <f t="shared" si="1"/>
        <v>29.447999999999997</v>
      </c>
      <c r="Q16" s="62">
        <f t="shared" si="1"/>
        <v>17.245999999999999</v>
      </c>
      <c r="R16" s="62">
        <f t="shared" si="1"/>
        <v>27.162000000000003</v>
      </c>
      <c r="S16" s="62">
        <f t="shared" si="1"/>
        <v>57.445000000000007</v>
      </c>
      <c r="T16" s="62">
        <f t="shared" si="1"/>
        <v>48.28</v>
      </c>
      <c r="U16" s="62">
        <f t="shared" si="1"/>
        <v>33.416000000000004</v>
      </c>
      <c r="V16" s="62">
        <f t="shared" si="1"/>
        <v>47.936999999999998</v>
      </c>
      <c r="W16" s="62">
        <f t="shared" si="1"/>
        <v>50.580999999999996</v>
      </c>
      <c r="X16" s="62">
        <f t="shared" si="1"/>
        <v>69.971999999999994</v>
      </c>
      <c r="Y16" s="62">
        <f t="shared" si="1"/>
        <v>80.006</v>
      </c>
      <c r="Z16" s="63" t="str">
        <f t="shared" si="1"/>
        <v/>
      </c>
      <c r="AA16" s="64">
        <f>SUM(AA10:AA15)</f>
        <v>523.54200000000003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</v>
      </c>
      <c r="O20" s="77">
        <v>7.5</v>
      </c>
      <c r="P20" s="77">
        <v>7.3</v>
      </c>
      <c r="Q20" s="77">
        <v>7.1</v>
      </c>
      <c r="R20" s="77">
        <v>7</v>
      </c>
      <c r="S20" s="77">
        <v>2.76</v>
      </c>
      <c r="T20" s="77"/>
      <c r="U20" s="77">
        <v>2.56</v>
      </c>
      <c r="V20" s="77"/>
      <c r="W20" s="77"/>
      <c r="X20" s="77"/>
      <c r="Y20" s="77"/>
      <c r="Z20" s="78"/>
      <c r="AA20" s="79">
        <f t="shared" si="2"/>
        <v>42.02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7.03</v>
      </c>
      <c r="O21" s="81">
        <v>6.4470000000000001</v>
      </c>
      <c r="P21" s="81">
        <v>6.33</v>
      </c>
      <c r="Q21" s="81">
        <v>18.991</v>
      </c>
      <c r="R21" s="81">
        <v>5.0940000000000003</v>
      </c>
      <c r="S21" s="81">
        <v>5.74</v>
      </c>
      <c r="T21" s="81">
        <v>10.54</v>
      </c>
      <c r="U21" s="81">
        <v>15.523</v>
      </c>
      <c r="V21" s="81">
        <v>1.8779999999999999</v>
      </c>
      <c r="W21" s="81">
        <v>7.2229999999999999</v>
      </c>
      <c r="X21" s="81">
        <v>0.63300000000000001</v>
      </c>
      <c r="Y21" s="81">
        <v>0.86</v>
      </c>
      <c r="Z21" s="78"/>
      <c r="AA21" s="79">
        <f t="shared" si="2"/>
        <v>86.289000000000001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14.83</v>
      </c>
      <c r="O25" s="88">
        <f t="shared" si="3"/>
        <v>13.946999999999999</v>
      </c>
      <c r="P25" s="88">
        <f t="shared" si="3"/>
        <v>13.629999999999999</v>
      </c>
      <c r="Q25" s="88">
        <f t="shared" si="3"/>
        <v>26.091000000000001</v>
      </c>
      <c r="R25" s="88">
        <f t="shared" si="3"/>
        <v>12.094000000000001</v>
      </c>
      <c r="S25" s="88">
        <f t="shared" si="3"/>
        <v>8.5</v>
      </c>
      <c r="T25" s="88">
        <f t="shared" si="3"/>
        <v>10.54</v>
      </c>
      <c r="U25" s="88">
        <f t="shared" si="3"/>
        <v>18.082999999999998</v>
      </c>
      <c r="V25" s="88">
        <f t="shared" si="3"/>
        <v>1.8779999999999999</v>
      </c>
      <c r="W25" s="88">
        <f t="shared" si="3"/>
        <v>7.2229999999999999</v>
      </c>
      <c r="X25" s="88">
        <f t="shared" si="3"/>
        <v>0.63300000000000001</v>
      </c>
      <c r="Y25" s="88">
        <f t="shared" si="3"/>
        <v>0.86</v>
      </c>
      <c r="Z25" s="89">
        <f t="shared" si="3"/>
        <v>0</v>
      </c>
      <c r="AA25" s="90">
        <f t="shared" si="3"/>
        <v>128.309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47.142000000000003</v>
      </c>
      <c r="O29" s="77">
        <v>43.683999999999997</v>
      </c>
      <c r="P29" s="77">
        <v>43.078000000000003</v>
      </c>
      <c r="Q29" s="77">
        <v>43.337000000000003</v>
      </c>
      <c r="R29" s="77">
        <v>39.256</v>
      </c>
      <c r="S29" s="77">
        <v>65.944999999999993</v>
      </c>
      <c r="T29" s="77">
        <v>58.82</v>
      </c>
      <c r="U29" s="77">
        <v>51.499000000000002</v>
      </c>
      <c r="V29" s="77">
        <v>49.814999999999998</v>
      </c>
      <c r="W29" s="77">
        <v>57.804000000000002</v>
      </c>
      <c r="X29" s="77">
        <v>70.605000000000004</v>
      </c>
      <c r="Y29" s="77">
        <v>80.866</v>
      </c>
      <c r="Z29" s="78"/>
      <c r="AA29" s="79">
        <f>SUM(B29:Z29)</f>
        <v>651.851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47.142000000000003</v>
      </c>
      <c r="O31" s="62">
        <f t="shared" si="4"/>
        <v>43.683999999999997</v>
      </c>
      <c r="P31" s="62">
        <f t="shared" si="4"/>
        <v>43.078000000000003</v>
      </c>
      <c r="Q31" s="62">
        <f t="shared" si="4"/>
        <v>43.337000000000003</v>
      </c>
      <c r="R31" s="62">
        <f t="shared" si="4"/>
        <v>39.256</v>
      </c>
      <c r="S31" s="62">
        <f t="shared" si="4"/>
        <v>65.944999999999993</v>
      </c>
      <c r="T31" s="62">
        <f t="shared" si="4"/>
        <v>58.82</v>
      </c>
      <c r="U31" s="62">
        <f t="shared" si="4"/>
        <v>51.499000000000002</v>
      </c>
      <c r="V31" s="62">
        <f t="shared" si="4"/>
        <v>49.814999999999998</v>
      </c>
      <c r="W31" s="62">
        <f t="shared" si="4"/>
        <v>57.804000000000002</v>
      </c>
      <c r="X31" s="62">
        <f t="shared" si="4"/>
        <v>70.605000000000004</v>
      </c>
      <c r="Y31" s="62">
        <f t="shared" si="4"/>
        <v>80.866</v>
      </c>
      <c r="Z31" s="63">
        <f t="shared" si="4"/>
        <v>0</v>
      </c>
      <c r="AA31" s="64">
        <f t="shared" si="4"/>
        <v>651.851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47.141999999999996</v>
      </c>
      <c r="O51" s="88">
        <f t="shared" si="10"/>
        <v>43.683999999999997</v>
      </c>
      <c r="P51" s="88">
        <f t="shared" si="10"/>
        <v>43.077999999999996</v>
      </c>
      <c r="Q51" s="88">
        <f t="shared" si="10"/>
        <v>43.337000000000003</v>
      </c>
      <c r="R51" s="88">
        <f t="shared" si="10"/>
        <v>39.256</v>
      </c>
      <c r="S51" s="88">
        <f t="shared" si="10"/>
        <v>65.945000000000007</v>
      </c>
      <c r="T51" s="88">
        <f t="shared" si="10"/>
        <v>58.82</v>
      </c>
      <c r="U51" s="88">
        <f t="shared" si="10"/>
        <v>51.499000000000002</v>
      </c>
      <c r="V51" s="88">
        <f t="shared" si="10"/>
        <v>49.814999999999998</v>
      </c>
      <c r="W51" s="88">
        <f t="shared" si="10"/>
        <v>57.803999999999995</v>
      </c>
      <c r="X51" s="88">
        <f t="shared" si="10"/>
        <v>70.60499999999999</v>
      </c>
      <c r="Y51" s="88">
        <f t="shared" si="10"/>
        <v>80.866</v>
      </c>
      <c r="Z51" s="89">
        <f t="shared" si="10"/>
        <v>0</v>
      </c>
      <c r="AA51" s="104">
        <f>SUM(B51:Z51)</f>
        <v>651.851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-16.100000000000001</v>
      </c>
      <c r="T4" s="18">
        <v>-4.5</v>
      </c>
      <c r="U4" s="18"/>
      <c r="V4" s="18"/>
      <c r="W4" s="18"/>
      <c r="X4" s="18"/>
      <c r="Y4" s="18"/>
      <c r="Z4" s="19"/>
      <c r="AA4" s="111">
        <f>SUM(B4:Z4)</f>
        <v>-20.6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46.57</v>
      </c>
      <c r="O7" s="117">
        <v>44.81</v>
      </c>
      <c r="P7" s="117">
        <v>47.5</v>
      </c>
      <c r="Q7" s="117">
        <v>58.48</v>
      </c>
      <c r="R7" s="117">
        <v>43.4</v>
      </c>
      <c r="S7" s="117">
        <v>86</v>
      </c>
      <c r="T7" s="117">
        <v>106</v>
      </c>
      <c r="U7" s="117">
        <v>93.13</v>
      </c>
      <c r="V7" s="117">
        <v>68.8</v>
      </c>
      <c r="W7" s="117">
        <v>68.36</v>
      </c>
      <c r="X7" s="117">
        <v>64.17</v>
      </c>
      <c r="Y7" s="117">
        <v>65.930000000000007</v>
      </c>
      <c r="Z7" s="118"/>
      <c r="AA7" s="119">
        <f>IF(SUM(B7:Z7)&lt;&gt;0,AVERAGEIF(B7:Z7,"&lt;&gt;"""),"")</f>
        <v>66.095833333333317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16.100000000000001</v>
      </c>
      <c r="T15" s="133">
        <v>4.5</v>
      </c>
      <c r="U15" s="133"/>
      <c r="V15" s="133"/>
      <c r="W15" s="133"/>
      <c r="X15" s="133"/>
      <c r="Y15" s="133"/>
      <c r="Z15" s="131"/>
      <c r="AA15" s="132">
        <f t="shared" si="0"/>
        <v>20.6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16.100000000000001</v>
      </c>
      <c r="T16" s="135">
        <f t="shared" si="1"/>
        <v>4.5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2024-03-04T09:21:39Z</dcterms:created>
  <dcterms:modified xsi:type="dcterms:W3CDTF">2024-03-04T09:21:40Z</dcterms:modified>
</cp:coreProperties>
</file>